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171/Documentos Compartilhados/INTERNO/7_CESEP03_CONT/2_DEMANDAS/Vigilância/1_CONTRATAÇÕES/1_LICITAÇÃO/LICITACAO/.2026_Vigilância_PA_SICLG_66820/.Beatriz/SICLG_PA-ajust/"/>
    </mc:Choice>
  </mc:AlternateContent>
  <xr:revisionPtr revIDLastSave="361" documentId="8_{570B5B48-7054-48E5-9135-B17842B8BB54}" xr6:coauthVersionLast="47" xr6:coauthVersionMax="47" xr10:uidLastSave="{F85795FA-4977-4517-9B76-966A0DF89501}"/>
  <bookViews>
    <workbookView xWindow="-110" yWindow="-110" windowWidth="19420" windowHeight="10300" firstSheet="1" activeTab="3" xr2:uid="{4A4EC684-FA67-488E-ACEF-40E21965D6C7}"/>
  </bookViews>
  <sheets>
    <sheet name="POSTOS I - ABC, Santo e Centro" sheetId="2" state="hidden" r:id="rId1"/>
    <sheet name="Postos e Unidades" sheetId="5" r:id="rId2"/>
    <sheet name="QUANTIDADES I" sheetId="4" r:id="rId3"/>
    <sheet name="RESUMO_PREÇOS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1" hidden="1">'Postos e Unidades'!$A$1:$T$153</definedName>
    <definedName name="_xlnm._FilterDatabase" localSheetId="0" hidden="1">'POSTOS I - ABC, Santo e Centro'!$A$1:$V$343</definedName>
    <definedName name="AL_1_A_SAL_BASE_12X36_DIU">'[3]POSTO 12x36 HORAS - DIURNO'!$F$24</definedName>
    <definedName name="AL_1_A_SAL_BASE_12X36_NOT">'[3]POSTO 12x36 HORAS - NOTURNO'!$F$22</definedName>
    <definedName name="AL_1_B_ADIC_PERIC_12X36_NOT">'[3]POSTO 12x36 HORAS - NOTURNO'!$F$23</definedName>
    <definedName name="AL_2_2_FGTS_12X36_DIU">'[3]POSTO 12x36 HORAS - DIURNO'!$F$45</definedName>
    <definedName name="AL_2_2_FGTS_12X36_NOT">'[3]POSTO 12x36 HORAS - NOTURNO'!$F$45</definedName>
    <definedName name="AL_2_2_FGTS_44H">'[3]POSTO 44 HORAS'!$F$46</definedName>
    <definedName name="AL_6_A_CUSTOS_INDIRETOS_12X36_DIU">'[3]POSTO 12x36 HORAS - DIURNO'!$F$87</definedName>
    <definedName name="AL_6_A_CUSTOS_INDIRETOS_12X36_NOT">'[3]POSTO 12x36 HORAS - NOTURNO'!$F$87</definedName>
    <definedName name="AL_6_A_CUSTOS_INDIRETOS_44H">'[3]POSTO 44 HORAS'!$F$90</definedName>
    <definedName name="AL_6_B_LUCRO_12X36_DIU">'[3]POSTO 12x36 HORAS - DIURNO'!$F$88</definedName>
    <definedName name="AL_6_B_LUCRO_12X36_NOT">'[3]POSTO 12x36 HORAS - NOTURNO'!$F$88</definedName>
    <definedName name="AL_6_B_LUCRO_44H">'[3]POSTO 44 HORAS'!$F$91</definedName>
    <definedName name="AL_6_C_TRIBUTOS_12X36_DIU">'[3]POSTO 12x36 HORAS - DIURNO'!$F$89</definedName>
    <definedName name="AL_6_C_TRIBUTOS_12X36_NOT">'[3]POSTO 12x36 HORAS - NOTURNO'!$F$89</definedName>
    <definedName name="AL_6_C_TRIBUTOS_44H">'[3]POSTO 44 HORAS'!$F$92</definedName>
    <definedName name="ALIMENTACAO_POR_DIA" localSheetId="3">'[4]INSERÇÃO-DE-DADOS'!$G$68</definedName>
    <definedName name="ALIMENTACAO_POR_DIA">'[2]INSERÇÃO-DE-DADOS'!$Q$104</definedName>
    <definedName name="_xlnm.Print_Area" localSheetId="3">RESUMO_PREÇOS!$B$1:$G$70</definedName>
    <definedName name="Assiduidade__qdo_das_férias">'[4]INSERÇÃO-DE-DADOS'!$C$70</definedName>
    <definedName name="Assiduidade_Férias">'[4]INSERÇÃO-DE-DADOS'!$G$70</definedName>
    <definedName name="Auxílio_Refeição_Alimentação" localSheetId="3">'[4]INSERÇÃO-DE-DADOS'!$C$68</definedName>
    <definedName name="Auxílio_Refeição_Alimentação">'[2]INSERÇÃO-DE-DADOS'!$C$104</definedName>
    <definedName name="COPARTICIPAÇÃO_VA" localSheetId="3">'[4]INSERÇÃO-DE-DADOS'!$G$81</definedName>
    <definedName name="Coparticipação_VR">'[2]INSERÇÃO-DE-DADOS'!$Q$105</definedName>
    <definedName name="COPARTICIPACAO_VT" localSheetId="3">'[4]INSERÇÃO-DE-DADOS'!$G$77</definedName>
    <definedName name="COPARTICIPACAO_VT">'[2]INSERÇÃO-DE-DADOS'!$O$49</definedName>
    <definedName name="custos_indiretos_IVI">'[2]INSERÇÃO-DE-DADOS'!$P$195</definedName>
    <definedName name="Dias_do_mÊs">'[2]INSERÇÃO-DE-DADOS'!$O$53</definedName>
    <definedName name="DIAS_TRABALHADOS_12_36" localSheetId="3">'[4]INSERÇÃO-DE-DADOS'!$G$78</definedName>
    <definedName name="DIAS_TRABALHADOS_44H" localSheetId="3">'[4]INSERÇÃO-DE-DADOS'!$G$80</definedName>
    <definedName name="DIAS_TRABALHADOS_44H">'[2]INSERÇÃO-DE-DADOS'!$O$52</definedName>
    <definedName name="Divisor_215" localSheetId="3">'[2]INSERÇÃO-DE-DADOS'!$O$36</definedName>
    <definedName name="Divisor_215">'[1]INSERÇÃO-DE-DADOS'!$O$35</definedName>
    <definedName name="Divisor_720" localSheetId="3">'[2]INSERÇÃO-DE-DADOS'!$O$35</definedName>
    <definedName name="Divisor_720">'[1]INSERÇÃO-DE-DADOS'!$O$34</definedName>
    <definedName name="Divisor_horas_padrao" localSheetId="3">'[4]INSERÇÃO-DE-DADOS'!$G$60</definedName>
    <definedName name="Divisor_horas_padrao">'[2]INSERÇÃO-DE-DADOS'!$O$33</definedName>
    <definedName name="DU_SEG_A_SAB">'[2]INSERÇÃO-DE-DADOS'!$O$57</definedName>
    <definedName name="EMPREG_POR_POSTO_12X36_DIU">'[3]POSTO 12x36 HORAS - DIURNO'!$F$21</definedName>
    <definedName name="EMPREG_POR_POSTO_12X36_NOT">'[3]POSTO 12x36 HORAS - NOTURNO'!$F$19</definedName>
    <definedName name="EMPREG_POR_POSTO_44H">'[3]POSTO 44 HORAS'!$F$21</definedName>
    <definedName name="ESTADO_ATENDIDO">'[2]INSERÇÃO-DE-DADOS'!$O$14</definedName>
    <definedName name="Hora_Extra__Posto_B">'[4]INSERÇÃO-DE-DADOS'!$D$55</definedName>
    <definedName name="Insumos" localSheetId="3">'[4]INSERÇÃO-DE-DADOS'!$G$101</definedName>
    <definedName name="Media_domingos_periodo">'[2]INSERÇÃO-DE-DADOS'!$O$55</definedName>
    <definedName name="MOD_1_REMUNERACAO_12X36_DIU">'[3]POSTO 12x36 HORAS - DIURNO'!$F$29</definedName>
    <definedName name="MOD_1_REMUNERACAO_12X36_NOT">'[3]POSTO 12x36 HORAS - NOTURNO'!$F$29</definedName>
    <definedName name="MOD_1_REMUNERACAO_44H">'[3]POSTO 44 HORAS'!$F$29</definedName>
    <definedName name="MOD_2_ENCARGOS_BENEFICIOS_12X36_DIU">'[3]POSTO 12x36 HORAS - DIURNO'!$F$35+'[3]POSTO 12x36 HORAS - DIURNO'!$F$46+'[3]POSTO 12x36 HORAS - DIURNO'!$F$54</definedName>
    <definedName name="MOD_2_ENCARGOS_BENEFICIOS_12X36_NOT">'[3]POSTO 12x36 HORAS - NOTURNO'!$F$35+'[3]POSTO 12x36 HORAS - NOTURNO'!$F$46+'[3]POSTO 12x36 HORAS - NOTURNO'!$F$54</definedName>
    <definedName name="MOD_2_ENCARGOS_BENEFICIOS_44H">'[3]POSTO 44 HORAS'!$F$36+'[3]POSTO 44 HORAS'!$F$47+'[3]POSTO 44 HORAS'!$F$55</definedName>
    <definedName name="MOD_3_PROVISAO_RESCISAO_12X36_DIU">'[3]POSTO 12x36 HORAS - DIURNO'!$F$60</definedName>
    <definedName name="MOD_3_PROVISAO_RESCISAO_12X36_NOT">'[3]POSTO 12x36 HORAS - NOTURNO'!$F$60</definedName>
    <definedName name="MOD_3_PROVISAO_RESCISAO_44H">'[3]POSTO 44 HORAS'!$F$62</definedName>
    <definedName name="MOD_4_CUSTO_REPOSICAO_12X36_DIU">'[3]POSTO 12x36 HORAS - DIURNO'!$F$71+'[3]POSTO 12x36 HORAS - DIURNO'!$F$75</definedName>
    <definedName name="MOD_4_CUSTO_REPOSICAO_12X36_NOT">'[3]POSTO 12x36 HORAS - NOTURNO'!$F$71+'[3]POSTO 12x36 HORAS - NOTURNO'!$F$75</definedName>
    <definedName name="MOD_4_CUSTO_REPOSICAO_44H">'[3]POSTO 44 HORAS'!$F$73+'[3]POSTO 44 HORAS'!$F$78</definedName>
    <definedName name="MOD_5_INSUMOS_12X36_DIU">'[3]POSTO 12x36 HORAS - DIURNO'!$F$83</definedName>
    <definedName name="MOD_5_INSUMOS_12X36_NOT">'[3]POSTO 12x36 HORAS - NOTURNO'!$F$83</definedName>
    <definedName name="MOD_5_INSUMOS_44H">'[3]POSTO 44 HORAS'!$F$86</definedName>
    <definedName name="MOD_6_CUSTOS_IND_LUCRO_TRIB_12X36_DIU">'[3]POSTO 12x36 HORAS - DIURNO'!$F$93</definedName>
    <definedName name="MOD_6_CUSTOS_IND_LUCRO_TRIB_12X36_NOT">'[3]POSTO 12x36 HORAS - NOTURNO'!$F$93</definedName>
    <definedName name="MOD_6_CUSTOS_IND_LUCRO_TRIB_44H">'[3]POSTO 44 HORAS'!$F$96</definedName>
    <definedName name="NUMERO_MESES_EXEC_CONTRATUAL" localSheetId="3">'[2]INSERÇÃO-DE-DADOS'!$O$19</definedName>
    <definedName name="NUMERO_MESES_EXEC_CONTRATUAL">'[1]INSERÇÃO-DE-DADOS'!$O$19</definedName>
    <definedName name="Outros_Benefícios_1__Especificar">'[4]INSERÇÃO-DE-DADOS'!$C$71</definedName>
    <definedName name="OUTROS_BENEFICIOS_3">'[4]INSERÇÃO-DE-DADOS'!$G$73</definedName>
    <definedName name="Outros_Benefícios_3__Especificar">'[4]INSERÇÃO-DE-DADOS'!$C$73</definedName>
    <definedName name="OUTROS_REMUNERACAO_1">'[4]INSERÇÃO-DE-DADOS'!$D$52</definedName>
    <definedName name="OUTROS_REMUNERACAO_2">'[4]INSERÇÃO-DE-DADOS'!$D$54</definedName>
    <definedName name="PERC_ADIC_NOT">'[4]INSERÇÃO-DE-DADOS'!$D$53</definedName>
    <definedName name="Perc_Adic_Noturno">'[2]INSERÇÃO-DE-DADOS'!$O$44</definedName>
    <definedName name="PERC_ADIC_PERIC">'[4]INSERÇÃO-DE-DADOS'!$D$51</definedName>
    <definedName name="perc_adic_periculosidade">'[2]INSERÇÃO-DE-DADOS'!$O$43</definedName>
    <definedName name="PERC_COFINS" localSheetId="3">'[4]INSERÇÃO-DE-DADOS'!$G$108</definedName>
    <definedName name="PERC_COFINS">'[2]INSERÇÃO-DE-DADOS'!$P$198</definedName>
    <definedName name="PERC_CUSTOS_INDIRETOS" localSheetId="3">'[4]INSERÇÃO-DE-DADOS'!$G$105</definedName>
    <definedName name="PERC_CUSTOS_INDIRETOS">'[2]INSERÇÃO-DE-DADOS'!$P$194</definedName>
    <definedName name="PERC_HORA_EXTRA">'[2]INSERÇÃO-DE-DADOS'!$O$46</definedName>
    <definedName name="PERC_ISS" localSheetId="3">'[4]INSERÇÃO-DE-DADOS'!$G$109</definedName>
    <definedName name="PERC_ISS">'[2]INSERÇÃO-DE-DADOS'!$P$199</definedName>
    <definedName name="PERC_LUCRO" localSheetId="3">'[4]INSERÇÃO-DE-DADOS'!$G$106</definedName>
    <definedName name="PERC_LUCRO">'[2]INSERÇÃO-DE-DADOS'!$P$196</definedName>
    <definedName name="PERC_PIS" localSheetId="3">'[4]INSERÇÃO-DE-DADOS'!$G$107</definedName>
    <definedName name="PERC_PIS">'[2]INSERÇÃO-DE-DADOS'!$P$197</definedName>
    <definedName name="PERC_TRIBUTOS">'[3]POSTO 12x36 HORAS - NOTURNO'!$E$89</definedName>
    <definedName name="periculosidade_sobre_adic">'[2]INSERÇÃO-DE-DADOS'!$O$41</definedName>
    <definedName name="Posto__A1">'[5]INSERÇÃO-DE-DADOS'!$C$28</definedName>
    <definedName name="Posto_ASPP_tipo__A">'[5]INSERÇÃO-DE-DADOS'!$C$42</definedName>
    <definedName name="Posto_ASPP_tipo__B">'[5]INSERÇÃO-DE-DADOS'!$C$43</definedName>
    <definedName name="Posto_ASPP_tipo__C">'[5]INSERÇÃO-DE-DADOS'!$C$44</definedName>
    <definedName name="Posto_ASPP_tipo__D">'[5]INSERÇÃO-DE-DADOS'!$C$45</definedName>
    <definedName name="Qde_horas_noturna">'[2]INSERÇÃO-DE-DADOS'!$O$40</definedName>
    <definedName name="QDE_MINUTOS_HORA_NORMAL">'[2]INSERÇÃO-DE-DADOS'!$O$38</definedName>
    <definedName name="QTDE_DE_POSTOS_12X36_DIU">'[2]INSERÇÃO-DE-DADOS'!$H$72</definedName>
    <definedName name="RJ">'[6]INSERÇÃO-DE-DADOS'!$O$13</definedName>
    <definedName name="RS_SEGURO_VIDA" localSheetId="3">'[4]INSERÇÃO-DE-DADOS'!$G$69</definedName>
    <definedName name="RS_SEGURO_VIDA">'[2]INSERÇÃO-DE-DADOS'!$Q$108</definedName>
    <definedName name="SALARIO_BASE_ASPP">'[4]INSERÇÃO-DE-DADOS'!$F$50</definedName>
    <definedName name="SALARIO_BASE_VIGILANTE">'[4]INSERÇÃO-DE-DADOS'!$D$50</definedName>
    <definedName name="SEGURO_VIDA_COLETIVO" localSheetId="3">'[4]INSERÇÃO-DE-DADOS'!$C$69</definedName>
    <definedName name="SEGURO_VIDA_COLETIVO">'[2]INSERÇÃO-DE-DADOS'!$C$108</definedName>
    <definedName name="SUBMOD_2_1_DEC_TERC_ADIC_FERIAS_12X36_DIU">'[3]POSTO 12x36 HORAS - DIURNO'!$F$35</definedName>
    <definedName name="SUBMOD_2_1_DEC_TERC_ADIC_FERIAS_12X36_NOT">'[3]POSTO 12x36 HORAS - NOTURNO'!$F$35</definedName>
    <definedName name="SUBMOD_2_1_DEC_TERC_ADIC_FERIAS_44H">'[3]POSTO 44 HORAS'!$F$36</definedName>
    <definedName name="SUBMOD_2_2_GPS_FGTS_12X36_DIU">'[3]POSTO 12x36 HORAS - DIURNO'!$F$46</definedName>
    <definedName name="SUBMOD_2_2_GPS_FGTS_12X36_NOT">'[3]POSTO 12x36 HORAS - NOTURNO'!$F$46</definedName>
    <definedName name="SUBMOD_2_2_GPS_FGTS_44H">'[3]POSTO 44 HORAS'!$F$47</definedName>
    <definedName name="SUBMOD_2_3_BENEFICIOS_12X36_DIU">'[3]POSTO 12x36 HORAS - DIURNO'!$F$54</definedName>
    <definedName name="SUBMOD_2_3_BENEFICIOS_12X36_NOT">'[3]POSTO 12x36 HORAS - NOTURNO'!$F$54</definedName>
    <definedName name="SUBMOD_2_3_BENEFICIOS_44H">'[3]POSTO 44 HORAS'!$F$55</definedName>
    <definedName name="SUBMOD_4_1_SUBSTITUTO_12X36_DIU">'[3]POSTO 12x36 HORAS - DIURNO'!$F$71</definedName>
    <definedName name="SUBMOD_4_1_SUBSTITUTO_12X36_NOT">'[3]POSTO 12x36 HORAS - NOTURNO'!$F$71</definedName>
    <definedName name="SUBMOD_4_1_SUBSTITUTO_44H">'[3]POSTO 44 HORAS'!$F$73</definedName>
    <definedName name="TEMPO_INTERVALO_REFEICAO" localSheetId="3">'[4]INSERÇÃO-DE-DADOS'!$G$93</definedName>
    <definedName name="Transporte">'[2]INSERÇÃO-DE-DADOS'!$C$102</definedName>
    <definedName name="TRANSPORTE_POR_DIA" localSheetId="3">'[4]INSERÇÃO-DE-DADOS'!$G$67</definedName>
    <definedName name="TRANSPORTE_POR_DIA">'[2]INSERÇÃO-DE-DADOS'!$Q$102</definedName>
    <definedName name="VALOR_HORA_NORMAL" localSheetId="3">'[4]INSERÇÃO-DE-DADOS'!$G$62</definedName>
    <definedName name="VALOR_HORA_NOTURNA" localSheetId="3">'[4]INSERÇÃO-DE-DADOS'!$G$63</definedName>
    <definedName name="VALOR_HORA_NOTURNA">'[2]INSERÇÃO-DE-DADOS'!$O$39</definedName>
    <definedName name="Valor_Salário_Base">'[2]INSERÇÃO-DE-DADOS'!$F$72</definedName>
    <definedName name="VALOR_TOTAL_EMPREGADO_12x36_DIU">'[3]POSTO 12x36 HORAS - DIURNO'!$F$102</definedName>
    <definedName name="VALOR_TOTAL_EMPREGADO_12x36_NOT">'[3]POSTO 12x36 HORAS - NOTURNO'!$F$102</definedName>
    <definedName name="VALOR_TOTAL_EMPREGADO_44H">'[3]POSTO 44 HORAS'!$F$106</definedName>
    <definedName name="VALOR_TOTAL_POSTO_12x36_DIU">'[3]POSTO 12x36 HORAS - DIURNO'!$F$103</definedName>
    <definedName name="VALOR_TOTAL_POSTO_12x36_NOT">'[3]POSTO 12x36 HORAS - NOTURNO'!$F$103</definedName>
    <definedName name="VALOR_TOTAL_POSTO_44H">'[3]POSTO 44 HORAS'!$F$107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7" l="1"/>
  <c r="E62" i="7"/>
  <c r="F62" i="7" s="1"/>
  <c r="G62" i="7" s="1"/>
  <c r="E61" i="7"/>
  <c r="F61" i="7" s="1"/>
  <c r="G61" i="7" s="1"/>
  <c r="F60" i="7"/>
  <c r="G60" i="7" s="1"/>
  <c r="E60" i="7"/>
  <c r="B60" i="7"/>
  <c r="E59" i="7"/>
  <c r="F59" i="7" s="1"/>
  <c r="G59" i="7" s="1"/>
  <c r="B59" i="7"/>
  <c r="F58" i="7"/>
  <c r="F63" i="7" s="1"/>
  <c r="F69" i="7" s="1"/>
  <c r="G69" i="7" s="1"/>
  <c r="E58" i="7"/>
  <c r="B58" i="7"/>
  <c r="B56" i="7"/>
  <c r="E53" i="7"/>
  <c r="F53" i="7" s="1"/>
  <c r="G53" i="7" s="1"/>
  <c r="E52" i="7"/>
  <c r="F52" i="7" s="1"/>
  <c r="G52" i="7" s="1"/>
  <c r="E51" i="7"/>
  <c r="F51" i="7" s="1"/>
  <c r="G51" i="7" s="1"/>
  <c r="E50" i="7"/>
  <c r="F50" i="7" s="1"/>
  <c r="G50" i="7" s="1"/>
  <c r="E49" i="7"/>
  <c r="F49" i="7" s="1"/>
  <c r="G49" i="7" s="1"/>
  <c r="E48" i="7"/>
  <c r="F48" i="7" s="1"/>
  <c r="G48" i="7" s="1"/>
  <c r="E47" i="7"/>
  <c r="F47" i="7" s="1"/>
  <c r="G47" i="7" s="1"/>
  <c r="E46" i="7"/>
  <c r="F46" i="7" s="1"/>
  <c r="G46" i="7" s="1"/>
  <c r="E45" i="7"/>
  <c r="F45" i="7" s="1"/>
  <c r="G45" i="7" s="1"/>
  <c r="E44" i="7"/>
  <c r="F44" i="7" s="1"/>
  <c r="G44" i="7" s="1"/>
  <c r="E43" i="7"/>
  <c r="F43" i="7" s="1"/>
  <c r="G43" i="7" s="1"/>
  <c r="E42" i="7"/>
  <c r="F42" i="7" s="1"/>
  <c r="G42" i="7" s="1"/>
  <c r="E41" i="7"/>
  <c r="F41" i="7" s="1"/>
  <c r="G41" i="7" s="1"/>
  <c r="E40" i="7"/>
  <c r="F40" i="7" s="1"/>
  <c r="G40" i="7" s="1"/>
  <c r="E39" i="7"/>
  <c r="F39" i="7" s="1"/>
  <c r="E38" i="7"/>
  <c r="F38" i="7" s="1"/>
  <c r="G38" i="7" s="1"/>
  <c r="E37" i="7"/>
  <c r="F37" i="7" s="1"/>
  <c r="G37" i="7" s="1"/>
  <c r="B33" i="7"/>
  <c r="D31" i="7"/>
  <c r="E30" i="7"/>
  <c r="F30" i="7" s="1"/>
  <c r="G30" i="7" s="1"/>
  <c r="B30" i="7"/>
  <c r="E29" i="7"/>
  <c r="F29" i="7" s="1"/>
  <c r="G29" i="7" s="1"/>
  <c r="B29" i="7"/>
  <c r="E28" i="7"/>
  <c r="F28" i="7" s="1"/>
  <c r="G28" i="7" s="1"/>
  <c r="B28" i="7"/>
  <c r="E27" i="7"/>
  <c r="F27" i="7" s="1"/>
  <c r="G27" i="7" s="1"/>
  <c r="B27" i="7"/>
  <c r="E26" i="7"/>
  <c r="F26" i="7" s="1"/>
  <c r="G26" i="7" s="1"/>
  <c r="B26" i="7"/>
  <c r="F25" i="7"/>
  <c r="G25" i="7" s="1"/>
  <c r="E25" i="7"/>
  <c r="B25" i="7"/>
  <c r="F24" i="7"/>
  <c r="G24" i="7" s="1"/>
  <c r="E24" i="7"/>
  <c r="B24" i="7"/>
  <c r="E23" i="7"/>
  <c r="F23" i="7" s="1"/>
  <c r="G23" i="7" s="1"/>
  <c r="B23" i="7"/>
  <c r="F22" i="7"/>
  <c r="G22" i="7" s="1"/>
  <c r="E22" i="7"/>
  <c r="B22" i="7"/>
  <c r="F21" i="7"/>
  <c r="G21" i="7" s="1"/>
  <c r="E21" i="7"/>
  <c r="B21" i="7"/>
  <c r="E20" i="7"/>
  <c r="F20" i="7" s="1"/>
  <c r="G20" i="7" s="1"/>
  <c r="E19" i="7"/>
  <c r="F19" i="7" s="1"/>
  <c r="G19" i="7" s="1"/>
  <c r="B19" i="7"/>
  <c r="E18" i="7"/>
  <c r="F18" i="7" s="1"/>
  <c r="G18" i="7" s="1"/>
  <c r="B18" i="7"/>
  <c r="E17" i="7"/>
  <c r="F17" i="7" s="1"/>
  <c r="G17" i="7" s="1"/>
  <c r="B17" i="7"/>
  <c r="E16" i="7"/>
  <c r="F16" i="7" s="1"/>
  <c r="G16" i="7" s="1"/>
  <c r="B16" i="7"/>
  <c r="E15" i="7"/>
  <c r="F15" i="7" s="1"/>
  <c r="G15" i="7" s="1"/>
  <c r="B15" i="7"/>
  <c r="E14" i="7"/>
  <c r="F14" i="7" s="1"/>
  <c r="G14" i="7" s="1"/>
  <c r="B14" i="7"/>
  <c r="E13" i="7"/>
  <c r="F13" i="7" s="1"/>
  <c r="G13" i="7" s="1"/>
  <c r="B13" i="7"/>
  <c r="E12" i="7"/>
  <c r="F12" i="7" s="1"/>
  <c r="G12" i="7" s="1"/>
  <c r="B12" i="7"/>
  <c r="E11" i="7"/>
  <c r="F11" i="7" s="1"/>
  <c r="G11" i="7" s="1"/>
  <c r="B11" i="7"/>
  <c r="E10" i="7"/>
  <c r="F10" i="7" s="1"/>
  <c r="G10" i="7" s="1"/>
  <c r="B10" i="7"/>
  <c r="E9" i="7"/>
  <c r="F9" i="7" s="1"/>
  <c r="G9" i="7" s="1"/>
  <c r="B9" i="7"/>
  <c r="E8" i="7"/>
  <c r="F8" i="7" s="1"/>
  <c r="G8" i="7" s="1"/>
  <c r="B8" i="7"/>
  <c r="E7" i="7"/>
  <c r="F7" i="7" s="1"/>
  <c r="G7" i="7" s="1"/>
  <c r="B7" i="7"/>
  <c r="E6" i="7"/>
  <c r="F6" i="7" s="1"/>
  <c r="G6" i="7" s="1"/>
  <c r="B6" i="7"/>
  <c r="E5" i="7"/>
  <c r="E36" i="7" s="1"/>
  <c r="F36" i="7" s="1"/>
  <c r="G36" i="7" s="1"/>
  <c r="B5" i="7"/>
  <c r="B3" i="7"/>
  <c r="G39" i="7" l="1"/>
  <c r="I54" i="7"/>
  <c r="G58" i="7"/>
  <c r="G63" i="7" s="1"/>
  <c r="F5" i="7"/>
  <c r="E35" i="7"/>
  <c r="F35" i="7" s="1"/>
  <c r="F31" i="7" l="1"/>
  <c r="G5" i="7"/>
  <c r="G31" i="7" s="1"/>
  <c r="I59" i="7"/>
  <c r="I55" i="7"/>
  <c r="I58" i="7"/>
  <c r="G35" i="7"/>
  <c r="G54" i="7" s="1"/>
  <c r="F54" i="7"/>
  <c r="H54" i="7" l="1"/>
  <c r="F68" i="7"/>
  <c r="G68" i="7" s="1"/>
  <c r="I62" i="7"/>
  <c r="I63" i="7"/>
  <c r="J63" i="7" s="1"/>
  <c r="H31" i="7"/>
  <c r="F67" i="7"/>
  <c r="G67" i="7" l="1"/>
  <c r="G70" i="7" s="1"/>
  <c r="F70" i="7"/>
  <c r="I31" i="7"/>
  <c r="H26" i="7"/>
  <c r="H32" i="7"/>
  <c r="H58" i="7"/>
  <c r="H59" i="7"/>
  <c r="H55" i="7"/>
  <c r="H62" i="7" l="1"/>
  <c r="H60" i="7"/>
  <c r="H30" i="7"/>
  <c r="I30" i="7" s="1"/>
  <c r="H27" i="7"/>
  <c r="T82" i="5" l="1"/>
  <c r="H100" i="5"/>
  <c r="G100" i="5"/>
  <c r="L90" i="5" l="1"/>
  <c r="J90" i="5"/>
  <c r="T79" i="5"/>
  <c r="T80" i="5"/>
  <c r="T81" i="5"/>
  <c r="T83" i="5"/>
  <c r="T84" i="5"/>
  <c r="T85" i="5"/>
  <c r="T86" i="5"/>
  <c r="T87" i="5"/>
  <c r="T88" i="5"/>
  <c r="T89" i="5"/>
  <c r="T68" i="5"/>
  <c r="T69" i="5"/>
  <c r="T70" i="5"/>
  <c r="T71" i="5"/>
  <c r="T72" i="5"/>
  <c r="T73" i="5"/>
  <c r="T74" i="5"/>
  <c r="T75" i="5"/>
  <c r="T76" i="5"/>
  <c r="T77" i="5"/>
  <c r="T78" i="5"/>
  <c r="T60" i="5"/>
  <c r="T61" i="5"/>
  <c r="T62" i="5"/>
  <c r="T63" i="5"/>
  <c r="T64" i="5"/>
  <c r="T65" i="5"/>
  <c r="T66" i="5"/>
  <c r="T67" i="5"/>
  <c r="T56" i="5"/>
  <c r="T57" i="5"/>
  <c r="T58" i="5"/>
  <c r="T59" i="5"/>
  <c r="T49" i="5"/>
  <c r="T50" i="5"/>
  <c r="T51" i="5"/>
  <c r="T52" i="5"/>
  <c r="T53" i="5"/>
  <c r="T54" i="5"/>
  <c r="T55" i="5"/>
  <c r="T48" i="5"/>
  <c r="T41" i="5"/>
  <c r="B24" i="4"/>
  <c r="T37" i="5"/>
  <c r="T38" i="5"/>
  <c r="T39" i="5"/>
  <c r="T40" i="5"/>
  <c r="T42" i="5"/>
  <c r="T43" i="5"/>
  <c r="T44" i="5"/>
  <c r="T45" i="5"/>
  <c r="T46" i="5"/>
  <c r="T47" i="5"/>
  <c r="B17" i="4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I90" i="5"/>
  <c r="T3" i="5"/>
  <c r="T4" i="5"/>
  <c r="T5" i="5"/>
  <c r="T6" i="5"/>
  <c r="T7" i="5"/>
  <c r="T8" i="5"/>
  <c r="T2" i="5"/>
  <c r="L344" i="2" l="1"/>
  <c r="M344" i="2"/>
  <c r="N344" i="2"/>
  <c r="O344" i="2"/>
  <c r="P344" i="2"/>
  <c r="Q344" i="2"/>
  <c r="R344" i="2"/>
  <c r="S344" i="2"/>
  <c r="T344" i="2"/>
  <c r="U344" i="2"/>
  <c r="V344" i="2"/>
  <c r="C355" i="2"/>
  <c r="B355" i="2"/>
  <c r="K90" i="5" l="1"/>
  <c r="M90" i="5"/>
  <c r="N90" i="5"/>
  <c r="O90" i="5"/>
  <c r="P90" i="5"/>
  <c r="Q90" i="5"/>
  <c r="R90" i="5"/>
  <c r="S90" i="5"/>
  <c r="T90" i="5"/>
  <c r="A103" i="5" s="1"/>
  <c r="A107" i="5" s="1"/>
  <c r="I351" i="2" l="1"/>
  <c r="V12" i="2" l="1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V101" i="2"/>
  <c r="V102" i="2"/>
  <c r="V103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2" i="2"/>
  <c r="V133" i="2"/>
  <c r="V134" i="2"/>
  <c r="V135" i="2"/>
  <c r="V136" i="2"/>
  <c r="V137" i="2"/>
  <c r="V138" i="2"/>
  <c r="V139" i="2"/>
  <c r="V140" i="2"/>
  <c r="V141" i="2"/>
  <c r="V142" i="2"/>
  <c r="V143" i="2"/>
  <c r="V144" i="2"/>
  <c r="V145" i="2"/>
  <c r="V146" i="2"/>
  <c r="V147" i="2"/>
  <c r="V148" i="2"/>
  <c r="V149" i="2"/>
  <c r="V150" i="2"/>
  <c r="V151" i="2"/>
  <c r="V152" i="2"/>
  <c r="V153" i="2"/>
  <c r="V154" i="2"/>
  <c r="V155" i="2"/>
  <c r="V156" i="2"/>
  <c r="V157" i="2"/>
  <c r="V158" i="2"/>
  <c r="V159" i="2"/>
  <c r="V160" i="2"/>
  <c r="V161" i="2"/>
  <c r="V162" i="2"/>
  <c r="V163" i="2"/>
  <c r="V164" i="2"/>
  <c r="V165" i="2"/>
  <c r="V166" i="2"/>
  <c r="V167" i="2"/>
  <c r="V168" i="2"/>
  <c r="V169" i="2"/>
  <c r="V170" i="2"/>
  <c r="V171" i="2"/>
  <c r="V172" i="2"/>
  <c r="V173" i="2"/>
  <c r="V174" i="2"/>
  <c r="V175" i="2"/>
  <c r="V176" i="2"/>
  <c r="V177" i="2"/>
  <c r="V178" i="2"/>
  <c r="V179" i="2"/>
  <c r="V180" i="2"/>
  <c r="V181" i="2"/>
  <c r="V182" i="2"/>
  <c r="V183" i="2"/>
  <c r="V184" i="2"/>
  <c r="V185" i="2"/>
  <c r="V186" i="2"/>
  <c r="V187" i="2"/>
  <c r="V188" i="2"/>
  <c r="V189" i="2"/>
  <c r="V190" i="2"/>
  <c r="V191" i="2"/>
  <c r="V192" i="2"/>
  <c r="V193" i="2"/>
  <c r="V194" i="2"/>
  <c r="V195" i="2"/>
  <c r="V196" i="2"/>
  <c r="V197" i="2"/>
  <c r="V198" i="2"/>
  <c r="V199" i="2"/>
  <c r="V200" i="2"/>
  <c r="V201" i="2"/>
  <c r="V202" i="2"/>
  <c r="V203" i="2"/>
  <c r="V204" i="2"/>
  <c r="V205" i="2"/>
  <c r="V206" i="2"/>
  <c r="V207" i="2"/>
  <c r="V208" i="2"/>
  <c r="V209" i="2"/>
  <c r="V210" i="2"/>
  <c r="V211" i="2"/>
  <c r="V212" i="2"/>
  <c r="V213" i="2"/>
  <c r="V214" i="2"/>
  <c r="V215" i="2"/>
  <c r="V216" i="2"/>
  <c r="V217" i="2"/>
  <c r="V218" i="2"/>
  <c r="V219" i="2"/>
  <c r="V220" i="2"/>
  <c r="V221" i="2"/>
  <c r="V222" i="2"/>
  <c r="V223" i="2"/>
  <c r="V224" i="2"/>
  <c r="V225" i="2"/>
  <c r="V226" i="2"/>
  <c r="V227" i="2"/>
  <c r="V228" i="2"/>
  <c r="V229" i="2"/>
  <c r="V230" i="2"/>
  <c r="V231" i="2"/>
  <c r="V232" i="2"/>
  <c r="V233" i="2"/>
  <c r="V234" i="2"/>
  <c r="V235" i="2"/>
  <c r="V236" i="2"/>
  <c r="V237" i="2"/>
  <c r="V238" i="2"/>
  <c r="V239" i="2"/>
  <c r="V240" i="2"/>
  <c r="V241" i="2"/>
  <c r="V242" i="2"/>
  <c r="V243" i="2"/>
  <c r="V244" i="2"/>
  <c r="V245" i="2"/>
  <c r="V246" i="2"/>
  <c r="V247" i="2"/>
  <c r="V248" i="2"/>
  <c r="V249" i="2"/>
  <c r="V250" i="2"/>
  <c r="V251" i="2"/>
  <c r="V252" i="2"/>
  <c r="V253" i="2"/>
  <c r="V254" i="2"/>
  <c r="V255" i="2"/>
  <c r="V256" i="2"/>
  <c r="V257" i="2"/>
  <c r="V258" i="2"/>
  <c r="V259" i="2"/>
  <c r="V260" i="2"/>
  <c r="V261" i="2"/>
  <c r="V262" i="2"/>
  <c r="V263" i="2"/>
  <c r="V264" i="2"/>
  <c r="V265" i="2"/>
  <c r="V266" i="2"/>
  <c r="V267" i="2"/>
  <c r="V268" i="2"/>
  <c r="V269" i="2"/>
  <c r="V270" i="2"/>
  <c r="V271" i="2"/>
  <c r="V272" i="2"/>
  <c r="V273" i="2"/>
  <c r="V274" i="2"/>
  <c r="V275" i="2"/>
  <c r="V276" i="2"/>
  <c r="V277" i="2"/>
  <c r="V278" i="2"/>
  <c r="V279" i="2"/>
  <c r="V280" i="2"/>
  <c r="V281" i="2"/>
  <c r="V282" i="2"/>
  <c r="V283" i="2"/>
  <c r="V284" i="2"/>
  <c r="V285" i="2"/>
  <c r="V286" i="2"/>
  <c r="V287" i="2"/>
  <c r="V288" i="2"/>
  <c r="V289" i="2"/>
  <c r="V290" i="2"/>
  <c r="V291" i="2"/>
  <c r="V292" i="2"/>
  <c r="V293" i="2"/>
  <c r="V294" i="2"/>
  <c r="V295" i="2"/>
  <c r="V296" i="2"/>
  <c r="V297" i="2"/>
  <c r="V298" i="2"/>
  <c r="V299" i="2"/>
  <c r="V300" i="2"/>
  <c r="V301" i="2"/>
  <c r="V302" i="2"/>
  <c r="V303" i="2"/>
  <c r="V304" i="2"/>
  <c r="V305" i="2"/>
  <c r="V306" i="2"/>
  <c r="V307" i="2"/>
  <c r="V308" i="2"/>
  <c r="V309" i="2"/>
  <c r="V310" i="2"/>
  <c r="V311" i="2"/>
  <c r="V312" i="2"/>
  <c r="V313" i="2"/>
  <c r="V314" i="2"/>
  <c r="V315" i="2"/>
  <c r="V316" i="2"/>
  <c r="V317" i="2"/>
  <c r="V318" i="2"/>
  <c r="V319" i="2"/>
  <c r="V320" i="2"/>
  <c r="V321" i="2"/>
  <c r="V322" i="2"/>
  <c r="V323" i="2"/>
  <c r="V324" i="2"/>
  <c r="V325" i="2"/>
  <c r="V326" i="2"/>
  <c r="V327" i="2"/>
  <c r="V328" i="2"/>
  <c r="V329" i="2"/>
  <c r="V330" i="2"/>
  <c r="V331" i="2"/>
  <c r="V332" i="2"/>
  <c r="V333" i="2"/>
  <c r="V334" i="2"/>
  <c r="V335" i="2"/>
  <c r="V336" i="2"/>
  <c r="V337" i="2"/>
  <c r="V338" i="2"/>
  <c r="V341" i="2"/>
  <c r="V342" i="2"/>
  <c r="V343" i="2"/>
  <c r="V2" i="2"/>
  <c r="V3" i="2"/>
  <c r="V4" i="2"/>
  <c r="V5" i="2"/>
  <c r="V6" i="2"/>
  <c r="V7" i="2"/>
  <c r="V8" i="2"/>
  <c r="V9" i="2"/>
  <c r="V10" i="2"/>
  <c r="V11" i="2"/>
</calcChain>
</file>

<file path=xl/sharedStrings.xml><?xml version="1.0" encoding="utf-8"?>
<sst xmlns="http://schemas.openxmlformats.org/spreadsheetml/2006/main" count="3832" uniqueCount="1399">
  <si>
    <t>TIPO</t>
  </si>
  <si>
    <t>CÓD</t>
  </si>
  <si>
    <t>MUNICÍPIO</t>
  </si>
  <si>
    <t>UNIDADE</t>
  </si>
  <si>
    <t>CONTRATO VIGENTE</t>
  </si>
  <si>
    <t>CNPJ</t>
  </si>
  <si>
    <t>ENDEREÇO</t>
  </si>
  <si>
    <t>LOTE</t>
  </si>
  <si>
    <t>REGIÃO CONTRATO</t>
  </si>
  <si>
    <t>SR</t>
  </si>
  <si>
    <t>CÓD2</t>
  </si>
  <si>
    <t>A
09:48</t>
  </si>
  <si>
    <t>A1
08:48</t>
  </si>
  <si>
    <t>A2
09:48</t>
  </si>
  <si>
    <t>A4
08:48</t>
  </si>
  <si>
    <t>B
10:00</t>
  </si>
  <si>
    <t>C
12:00</t>
  </si>
  <si>
    <t>D
12:00</t>
  </si>
  <si>
    <t>E
24:00</t>
  </si>
  <si>
    <t>F
24:00</t>
  </si>
  <si>
    <t>H
24:00</t>
  </si>
  <si>
    <t>TOTAL</t>
  </si>
  <si>
    <t>Administrativo</t>
  </si>
  <si>
    <t>SAO PAULO</t>
  </si>
  <si>
    <t>PA DIGITAL PRACA DA SE, SP</t>
  </si>
  <si>
    <t>00.360.305/6025-03</t>
  </si>
  <si>
    <t>PC DA SE 111</t>
  </si>
  <si>
    <t>I</t>
  </si>
  <si>
    <t>Centro</t>
  </si>
  <si>
    <t>SAO PAULO CENTRO, SP</t>
  </si>
  <si>
    <t>PA DIGITAL MUSEU CATAVENTO, SP</t>
  </si>
  <si>
    <t>00.360.305/6020-07</t>
  </si>
  <si>
    <t>LRG DA CONCORDIA 211 2 ANDAR</t>
  </si>
  <si>
    <t>PA DIGITAL ITAIM BIBI, SP</t>
  </si>
  <si>
    <t>00.360.305/6083-82</t>
  </si>
  <si>
    <t>RUA CINCINATO BRAGA 301/309</t>
  </si>
  <si>
    <t>PA DIGITAL ESTACAO DA LUZ, SP</t>
  </si>
  <si>
    <t>00.360.305/4645-26</t>
  </si>
  <si>
    <t>PA DIGITAL ALTO TIETE, SP</t>
  </si>
  <si>
    <t>00.360.305/6013-70</t>
  </si>
  <si>
    <t>AV AMADOR BUENO DA VEIGA 1151 2 ANDAR</t>
  </si>
  <si>
    <t>SANTO ANDRE</t>
  </si>
  <si>
    <t>PA DIGITAL GRANDE ABC, SP</t>
  </si>
  <si>
    <t>00.360.305/5118-93</t>
  </si>
  <si>
    <t>R CARIJOS 1665</t>
  </si>
  <si>
    <t>ABC</t>
  </si>
  <si>
    <t>ABC, SP</t>
  </si>
  <si>
    <t>PA DIGITAL GRANJA JULIETA, SP</t>
  </si>
  <si>
    <t>00.360.305/6075-72</t>
  </si>
  <si>
    <t>AV SANTO AMARO 7237 1 ANDAR</t>
  </si>
  <si>
    <t>Sul</t>
  </si>
  <si>
    <t>SANTO AMARO, SP</t>
  </si>
  <si>
    <t>SAO BERNARDO DO CAMPO</t>
  </si>
  <si>
    <t>PA DIGITAL SAO BERNARDO, SP</t>
  </si>
  <si>
    <t>00.360.305/4362-39</t>
  </si>
  <si>
    <t>AV JOSE VERSOLATO 111 LJ 08 E 09</t>
  </si>
  <si>
    <t>PA DIGITAL PAULISTANA, SP</t>
  </si>
  <si>
    <t>00.360.305/2791-17</t>
  </si>
  <si>
    <t>AV PEREIRA BARRETO 1286</t>
  </si>
  <si>
    <t>PA DIGITAL IPIRANGA, SP</t>
  </si>
  <si>
    <t>00.360.305/6079-04</t>
  </si>
  <si>
    <t>PAB</t>
  </si>
  <si>
    <t>CET MARQUES DE SAO VICENTE, SP</t>
  </si>
  <si>
    <t>472/2022</t>
  </si>
  <si>
    <t>00360305/5935-94</t>
  </si>
  <si>
    <t>AVENIDA MARQUES DE SAO VICENTE, 2154</t>
  </si>
  <si>
    <t>RECOV/SP - CONVENIOS SAO PAULO</t>
  </si>
  <si>
    <t>00360305/4314-31</t>
  </si>
  <si>
    <t>LARGO DA CONCORDIA, 191, 3º ANDAR</t>
  </si>
  <si>
    <t>SEV BRAS, SP</t>
  </si>
  <si>
    <t>00360305/0242-08</t>
  </si>
  <si>
    <t>LARGO DA CONCORDIA, 211</t>
  </si>
  <si>
    <t>CIGAD/SP - GESTAO ADIMPLENCIA SAO PAULO, SP</t>
  </si>
  <si>
    <t>LARGO DA CONCORDIA, 211, 1º ANDAR</t>
  </si>
  <si>
    <t>CEPAT - PATRIMONIO E BENS DE TERCEIROS</t>
  </si>
  <si>
    <t>00360305/5628-89</t>
  </si>
  <si>
    <t>LARGO DA CONCORDIA, 211, 3º ANDAR</t>
  </si>
  <si>
    <t>CISOP/SP - SUPORTE OPERACIONAL A REDE S PAULO</t>
  </si>
  <si>
    <t>00360305/5596-67</t>
  </si>
  <si>
    <t>CECOM - COMPENSACAO</t>
  </si>
  <si>
    <t>00360305/3757-79</t>
  </si>
  <si>
    <t>CECOQ/SP - CONCILIACAO E QUALIF DE TRANSACOES</t>
  </si>
  <si>
    <t>00360305/3758-50</t>
  </si>
  <si>
    <t>CEOPE/SP - OPERACOES BANCARIAS SAO PAULO</t>
  </si>
  <si>
    <t>00360305/3761-55</t>
  </si>
  <si>
    <t>CECOM - COMPENSACAO INTERBANCARIA</t>
  </si>
  <si>
    <t>AG EMPRESARIAL SE</t>
  </si>
  <si>
    <t>00360305/5543-55</t>
  </si>
  <si>
    <t>PRACA DA REPUBLICA, 309, 2º ANDAR</t>
  </si>
  <si>
    <t>SEV SE, SP</t>
  </si>
  <si>
    <t>00360305/0235-89</t>
  </si>
  <si>
    <t>PRACA DA SE, 111, 3º ANDAR</t>
  </si>
  <si>
    <t>SR SAO PAULO CENTRO, SP</t>
  </si>
  <si>
    <t>00360305/2474-90</t>
  </si>
  <si>
    <t>PRACA DA SE, 111, 5º ANDAR</t>
  </si>
  <si>
    <t>SEG SAO PAULO CENTRO, SP</t>
  </si>
  <si>
    <t>SEH SAO PAULO CENTRO, SP</t>
  </si>
  <si>
    <t>PRODAM, SP</t>
  </si>
  <si>
    <t>00360305/5953-88</t>
  </si>
  <si>
    <t>RUA LIBERO BADARO, 425</t>
  </si>
  <si>
    <t>SPTRANS, SP</t>
  </si>
  <si>
    <t>00360305/5934-15</t>
  </si>
  <si>
    <t>RUA SANTA RITA, 590</t>
  </si>
  <si>
    <t>GIGOV/SP - GOVERNO SAO PAULO, SP</t>
  </si>
  <si>
    <t>00360305/4309-74</t>
  </si>
  <si>
    <t>RUA SAO JOAQUIM, 69, 2º ANDAR - EDIFICIO SAO JOAQUIM</t>
  </si>
  <si>
    <t>REPLD/SP - PREVENCAO A LAVAGEM DE DINHEIRO</t>
  </si>
  <si>
    <t>CECVS - OPERACAO DO FCVS, SP</t>
  </si>
  <si>
    <t>00360305/3335-02</t>
  </si>
  <si>
    <t>RUA SAO JOAQUIM, 69, 3º E 4º ANDAR - EDIFICIO SAO JOAQUIM</t>
  </si>
  <si>
    <t>CEHAG - GARANTIAS HABITACIONAIS</t>
  </si>
  <si>
    <t>00360305/5387-40</t>
  </si>
  <si>
    <t>RUA SAO JOAQUIM, 69, 5º ANDAR - EDIFICIO SAO JOAQUIM</t>
  </si>
  <si>
    <t>CEHAN - ATIV TECNICA HABITACAO CORPORATE</t>
  </si>
  <si>
    <t>00360305/5605-92</t>
  </si>
  <si>
    <t>RUA SAO JOAQUIM, 69, 6º ANDAR - EDIFICIO SAO JOAQUIM</t>
  </si>
  <si>
    <t>REHPA - PADROES E EMPREENDIMENTOS CRITICOS</t>
  </si>
  <si>
    <t>00360305/5282-73</t>
  </si>
  <si>
    <t>GIHAB/SP - HABITACAO SAO PAULO, SP</t>
  </si>
  <si>
    <t>CEHOJ - OPERACOES DE HABITACAO PJ</t>
  </si>
  <si>
    <t>00360305/5599-00</t>
  </si>
  <si>
    <t>RUA SAO JOAQUIM, 69, 7º ANDAR - EDIFICIO SAO JOAQUIM</t>
  </si>
  <si>
    <t>CEHOP - OPERACOES HABITACIONAIS PF</t>
  </si>
  <si>
    <t>00360305/4352-67</t>
  </si>
  <si>
    <t>RUA SAO JOAQUIM, 69, 8º ANDAR - EDIFICIO SAO JOAQUIM</t>
  </si>
  <si>
    <t>SEV REPUBLICA, SP</t>
  </si>
  <si>
    <t>00360305/0249-84</t>
  </si>
  <si>
    <t>RUA SETE DE ABRIL, 345</t>
  </si>
  <si>
    <t>CET SUMIDOURO, SP</t>
  </si>
  <si>
    <t>00360305/5936-87</t>
  </si>
  <si>
    <t>RUA SUMIDOURO, 740</t>
  </si>
  <si>
    <t>Agência</t>
  </si>
  <si>
    <t>MONCOES, SP</t>
  </si>
  <si>
    <t>5326/2021</t>
  </si>
  <si>
    <t>00360305/0988-30</t>
  </si>
  <si>
    <t>AVENIDA PADRE ANTONIO JOSE DOS SANTOS, 459</t>
  </si>
  <si>
    <t>MAUA</t>
  </si>
  <si>
    <t>PREFEITURA MUNICIPAL DE MAUA, SP</t>
  </si>
  <si>
    <t>00360305/5147-28</t>
  </si>
  <si>
    <t>RUA LUIS LACAVA, 55</t>
  </si>
  <si>
    <t>SR SAO PAULO SUL, SP</t>
  </si>
  <si>
    <t>00360305/2573-00</t>
  </si>
  <si>
    <t>RUA MARECHAL DEODORO, 1605</t>
  </si>
  <si>
    <t>AG. PACO MUN SAO BERNARDO CAMPO, SP</t>
  </si>
  <si>
    <t>00360305/2700-80</t>
  </si>
  <si>
    <t>RUA MARECHAL DEODORO, 525</t>
  </si>
  <si>
    <t>DIGITAL SAO PAULO SUL, SP</t>
  </si>
  <si>
    <t>00360305/1573-56</t>
  </si>
  <si>
    <t>AVENIDA PEREIRA BARRETO, 1286</t>
  </si>
  <si>
    <t>sUL</t>
  </si>
  <si>
    <t>AG EMPRESARIAL ABC, SP</t>
  </si>
  <si>
    <t>00360305/5557-50</t>
  </si>
  <si>
    <t>AVENIDA MARIA SERVIDEI DEMARCHI, 1361</t>
  </si>
  <si>
    <t>AG EMPRESARIAL SANTO AMARO</t>
  </si>
  <si>
    <t>00360305/5542-74</t>
  </si>
  <si>
    <t>AVENIDA SANTO AMARO 7237 1 ANDAR</t>
  </si>
  <si>
    <t>DIADEMA</t>
  </si>
  <si>
    <t>SEV DIADEMA, SP</t>
  </si>
  <si>
    <t>00360305/0248-01</t>
  </si>
  <si>
    <t>AVENIDA ANTONIO PIRANGA, 540</t>
  </si>
  <si>
    <t>SEV SANTO ANDRE</t>
  </si>
  <si>
    <t>00360305/0344-32</t>
  </si>
  <si>
    <t>RUA LUIS PINTO FLAQUER, 432</t>
  </si>
  <si>
    <t>SAO CAETANO DO SUL</t>
  </si>
  <si>
    <t>SEV SAO CAETANO</t>
  </si>
  <si>
    <t>00360305/1217-50</t>
  </si>
  <si>
    <t>RUA VISCONDE DE INHAUMA, 91</t>
  </si>
  <si>
    <t>SEV BROOKLIN</t>
  </si>
  <si>
    <t>00360305/0612-43</t>
  </si>
  <si>
    <t>RUA BARAO DO TRIUNFO, 491</t>
  </si>
  <si>
    <t>SEV MAUA</t>
  </si>
  <si>
    <t>00360305/0659-07</t>
  </si>
  <si>
    <t>AVENIDA GOVERNADOR MARIO COVAS JUNIOR, 1, LOJA 75, MAUA PLAZA SHOPPING</t>
  </si>
  <si>
    <t>SEV SAO BERNARDO</t>
  </si>
  <si>
    <t>00360305/1207-89</t>
  </si>
  <si>
    <t>GIGOV/SD - GOVERNO SANTO ANDRE, SP</t>
  </si>
  <si>
    <t>00360305/5359-97</t>
  </si>
  <si>
    <t>RUA LUIS PINTO FLAQUER, 432, 1º ANDAR</t>
  </si>
  <si>
    <t>SEV GRANJA JULIETA</t>
  </si>
  <si>
    <t>00360305/2928-06</t>
  </si>
  <si>
    <t>AVENIDA SANTO AMARO 7237</t>
  </si>
  <si>
    <t>SEV CAPAO REDONDO</t>
  </si>
  <si>
    <t>00360305/5346-72</t>
  </si>
  <si>
    <t>ESTRADA DE ITAPECERICA, 3429</t>
  </si>
  <si>
    <t>ITAPECERICA DA SERRA</t>
  </si>
  <si>
    <t>SEV ITAPECERICA DA SERRA</t>
  </si>
  <si>
    <t>00360305/0981-63</t>
  </si>
  <si>
    <t>LARGO MATRIZ ,68/76</t>
  </si>
  <si>
    <t>SEG SAO PAULO SUL, SP</t>
  </si>
  <si>
    <t>SEH SAO PAULO SUL, SP</t>
  </si>
  <si>
    <t>00360305/5285-16</t>
  </si>
  <si>
    <t>RUA SENADOR FLAQUER, 277</t>
  </si>
  <si>
    <t>REHAB/SD - HABITACAO SANTO ANDRE, SP</t>
  </si>
  <si>
    <t>EMBU DAS ARTES</t>
  </si>
  <si>
    <t>PREF MUN EMBU DAS ARTES, SP</t>
  </si>
  <si>
    <t>00360305/1226-41</t>
  </si>
  <si>
    <t>RUA ANDRONICO DOS PRAZERES GONCALVES, 114</t>
  </si>
  <si>
    <t>AGENCIA EMPRESARIAL IPIRANGA</t>
  </si>
  <si>
    <t>5716/2022</t>
  </si>
  <si>
    <t>00360305/5538-98</t>
  </si>
  <si>
    <t>AVENIDA DOUTOR GENTIL DE MOURA, 78, 1º ANDAR</t>
  </si>
  <si>
    <t>CESEA - SERVICOS DE APOIO</t>
  </si>
  <si>
    <t>00360305/5629-60</t>
  </si>
  <si>
    <t>CELOG - LOGISTICA</t>
  </si>
  <si>
    <t>00360305/5630-01</t>
  </si>
  <si>
    <t>REREP/SP - REDE DE PESSOAS, SP</t>
  </si>
  <si>
    <t>00360305/4301-17</t>
  </si>
  <si>
    <t>AVENIDA DOUTOR GENTIL DE MOURA, 78, 2º ANDAR</t>
  </si>
  <si>
    <t>SEV PAULISTA, SP</t>
  </si>
  <si>
    <t>00360305/0238-21</t>
  </si>
  <si>
    <t>AVENIDA PAULISTA, 1708</t>
  </si>
  <si>
    <t>CADTV - CONSELHO ADM CAIXA DTVM</t>
  </si>
  <si>
    <t>00360305/4310-08</t>
  </si>
  <si>
    <t>AVENIDA PAULISTA, 2300, 11º ANDAR</t>
  </si>
  <si>
    <t>CFDTV - CONSELHO FISCAL CAIXA DTVM</t>
  </si>
  <si>
    <t>SUVSP - VAREJO SAO PAULO</t>
  </si>
  <si>
    <t>00360305/4295-34</t>
  </si>
  <si>
    <t>AVENIDA PAULISTA, 302</t>
  </si>
  <si>
    <t>SEV BELA VISTA</t>
  </si>
  <si>
    <t>00360305/1679-04</t>
  </si>
  <si>
    <t>CEINF - AMBIENCIA E INFRAESTRUTURA</t>
  </si>
  <si>
    <t>00360305/2676-15</t>
  </si>
  <si>
    <t>AVENIDA PAULISTA, 750 [EDIFICIO SEDES]</t>
  </si>
  <si>
    <t>SUOPE - OPERACOES FINANCEIRAS, SP</t>
  </si>
  <si>
    <t>AVENIDA PAULISTA, 750, 10º ANDAR</t>
  </si>
  <si>
    <t>GETES - TESOURARIA, SP</t>
  </si>
  <si>
    <t>GESUP - SUPORTE TESOURARIA, SP</t>
  </si>
  <si>
    <t>CERIS/SP - RISCO CREDITO, SP</t>
  </si>
  <si>
    <t>00360305/4311-99</t>
  </si>
  <si>
    <t>REIMP/SP - REP IMP SAO PAULO</t>
  </si>
  <si>
    <t>00360305/4359-33</t>
  </si>
  <si>
    <t>AVENIDA PAULISTA, 750, 11º ANDAR</t>
  </si>
  <si>
    <t>CELCC - LIQUIDACAO, CUSTODIA E CAMBIO, SP</t>
  </si>
  <si>
    <t>SEA/SP - RECUPERACAO DE CREDITOS DE ATACADO</t>
  </si>
  <si>
    <t>00360305/5626-17</t>
  </si>
  <si>
    <t>CEOPN - OPERACOES DE NUMERARIO</t>
  </si>
  <si>
    <t>00360305/5631-84</t>
  </si>
  <si>
    <t>GEOTN - OPERACOES DE TESOURARIA E NUMERARIO, SP</t>
  </si>
  <si>
    <t>AVENIDA PAULISTA, 750, 12º ANDAR</t>
  </si>
  <si>
    <t>REAPD/SP - APURACAO E PROCESSO DISCIPLINAR, SP</t>
  </si>
  <si>
    <t>00360305/5539-79</t>
  </si>
  <si>
    <t>AGENCIA EMPRESARIAL PAULISTA</t>
  </si>
  <si>
    <t>AVENIDA PAULISTA, 750, 13º ANDAR</t>
  </si>
  <si>
    <t>SE EMPRESARIAL SAO PAULO</t>
  </si>
  <si>
    <t>00360305/5544-36</t>
  </si>
  <si>
    <t>GEDIV - ESTRUTURACAO DE DIVIDA</t>
  </si>
  <si>
    <t>SUNCO - CORPORATIVO</t>
  </si>
  <si>
    <t>SUMEP - MEDIAS EMPRESAS</t>
  </si>
  <si>
    <t>JURIR/CP - JURIDICO REGIONAL SAO PAULO, SP</t>
  </si>
  <si>
    <t>00360305/4302-06</t>
  </si>
  <si>
    <t>AVENIDA PAULISTA, 750, 14º ANDAR</t>
  </si>
  <si>
    <t>CEAJU - ATENDIMENTO JURIDICO</t>
  </si>
  <si>
    <t>AVENIDA PAULISTA, 750, 14º ANDAR, SALA 1414</t>
  </si>
  <si>
    <t>AUDIR/SP - AUDITORIA REGIONAL SAO PAULO, SP</t>
  </si>
  <si>
    <t>00360305/5265-72</t>
  </si>
  <si>
    <t>AVENIDA PAULISTA, 750, 15º ANDAR, SALA 1512</t>
  </si>
  <si>
    <t>GEINV - INTER TITULOS E VALORES MOBILIARIOS</t>
  </si>
  <si>
    <t>AVENIDA PAULISTA, 750, 16º ANDAR</t>
  </si>
  <si>
    <t>RECCH/SP - REPRESENTACAO DA CAIXA CARTOES</t>
  </si>
  <si>
    <t>00360305/4304-60</t>
  </si>
  <si>
    <t>GERIS - RELACOES COM INVESTIDORES (SEGURIDADE)</t>
  </si>
  <si>
    <t>AVENIDA PAULISTA, 750, 16º ANDAR [EDIFICIO SEDES]</t>
  </si>
  <si>
    <t>DIGITAL SAO PAULO MASP, SP</t>
  </si>
  <si>
    <t>00360305/5851-53</t>
  </si>
  <si>
    <t>AVENIDA PAULISTA, 750, 2º ANDAR</t>
  </si>
  <si>
    <t>PRIVATE SAO PAULO</t>
  </si>
  <si>
    <t>00360305/5753-52</t>
  </si>
  <si>
    <t>ESP SAO PAULO</t>
  </si>
  <si>
    <t>00360305/5967-83</t>
  </si>
  <si>
    <t>REMOA - MONITORAMENTO DA REDE DE ATACADO</t>
  </si>
  <si>
    <t>AVENIDA PAULISTA, 750, 4º ANDAR</t>
  </si>
  <si>
    <t>CECOB - CONTABILID OP BANCARIAS LOGISTICA</t>
  </si>
  <si>
    <t>00360305/4312-70</t>
  </si>
  <si>
    <t>REOPA - OPERACOES DE ATACADO</t>
  </si>
  <si>
    <t>AVENIDA PAULISTA, 750, 4º ANDAR - EDIFICIO THEOBALDO DE NIGRIS</t>
  </si>
  <si>
    <t>RETRI/SP - TRIBUTOS SAO PAULO</t>
  </si>
  <si>
    <t>00360305/5574-51</t>
  </si>
  <si>
    <t>CORPORATIVO INFRAESTRUTURA</t>
  </si>
  <si>
    <t>00360305/5094-81</t>
  </si>
  <si>
    <t>AVENIDA PAULISTA, 750, 6º ANDAR</t>
  </si>
  <si>
    <t>SE CORPORATIVO INFRAESTRUTURA SP</t>
  </si>
  <si>
    <t>00360305/4954-05</t>
  </si>
  <si>
    <t>SE CORPORATIVO SAO PAULO</t>
  </si>
  <si>
    <t>CORPORATIVO SAO PAULO</t>
  </si>
  <si>
    <t>00360305/5028-00</t>
  </si>
  <si>
    <t>SE CORPORATIVO CONSTRUCAO CIVIL SP</t>
  </si>
  <si>
    <t>00360305/3599-00</t>
  </si>
  <si>
    <t>CORPORATIVO CONSTRUCAO CIVIL</t>
  </si>
  <si>
    <t>00360305/4992-30</t>
  </si>
  <si>
    <t>GERAT - RISCO DE ATIVOS DE TERCEIROS, SP</t>
  </si>
  <si>
    <t>AVENIDA PAULISTA, 750, 7º ANDAR</t>
  </si>
  <si>
    <t>SUGET - GESTAO FUNDOS LIQUIDOS</t>
  </si>
  <si>
    <t>GEFIX/SP - FUNDOS DE RENDA FIXA, SP</t>
  </si>
  <si>
    <t>GEVAR/SP - FUNDOS DE RENDA VARIAVEL, SP</t>
  </si>
  <si>
    <t>GEFES - FUNDOS ESTRUTURADOS</t>
  </si>
  <si>
    <t>GECAT - GOV E COMPLIANCE DE ATIVOS DE TERC</t>
  </si>
  <si>
    <t>DIRIC - RISCOS, GOV, INTEGRID E COMPLIANCE</t>
  </si>
  <si>
    <t>SURIG - RISCO, COMPLIANCE E GOVERNANCA</t>
  </si>
  <si>
    <t>DITER - GESTAO FUNDOS DE INVESTIMENTO</t>
  </si>
  <si>
    <t>GERDI - RELACIONAMENTO E DISTRIBUICAO, SP</t>
  </si>
  <si>
    <t>AVENIDA PAULISTA, 750, 8º ANDAR</t>
  </si>
  <si>
    <t>GEPIN - PRODUTO E INTELIGENCIA DE MERCADO</t>
  </si>
  <si>
    <t>DITVM - PRESIDENCIA CAIXA ASSET</t>
  </si>
  <si>
    <t>GECOF - CONTROLADORIA E FINANCAS</t>
  </si>
  <si>
    <t>DIDIP - DISTRIBUICAO E PRODUTO</t>
  </si>
  <si>
    <t>GESTE - SOLUCOES TEC ATIVOS DE TERCEIROS</t>
  </si>
  <si>
    <t>GEGEM - GESTAO EMPRESARIAL (DTVM)</t>
  </si>
  <si>
    <t>AVENIDA PAULISTA, 750, 8º ANDAR [EDIFICIO SEDES]</t>
  </si>
  <si>
    <t>DEASQ - ADM FIDUCIARIA E SERV QUALIFICADOS</t>
  </si>
  <si>
    <t>AVENIDA PAULISTA, 750, 9º ANDAR</t>
  </si>
  <si>
    <t>GEAFI - ADMINISTRACAO FIDUCIARIA</t>
  </si>
  <si>
    <t>VIARTI - FUNDOS DE INVESTIMENTO</t>
  </si>
  <si>
    <t>GESEQ - SERVICOS QUALIFICADOS</t>
  </si>
  <si>
    <t>SEV JABAQUARA, SP</t>
  </si>
  <si>
    <t>00360305/0246-31</t>
  </si>
  <si>
    <t>RUA FARJALLA KORAICHO, 611</t>
  </si>
  <si>
    <t>SEV ITAIM, SP</t>
  </si>
  <si>
    <t>00360305/0254-41</t>
  </si>
  <si>
    <t>RUA JOAQUIM FLORIANO, 446</t>
  </si>
  <si>
    <t>SEV MOEMA, SP</t>
  </si>
  <si>
    <t>00360305/0251-07</t>
  </si>
  <si>
    <t>RUA LUIS GOIS, 2095</t>
  </si>
  <si>
    <t>SEV JUDICIARIO SP, SP</t>
  </si>
  <si>
    <t>00360305/0265-02</t>
  </si>
  <si>
    <t>RUA OSCAR FREIRE, 1225</t>
  </si>
  <si>
    <t>SEV IPIRANGA, SP</t>
  </si>
  <si>
    <t>00360305/0252-80</t>
  </si>
  <si>
    <t>RUA SILVA BUENO, 1884</t>
  </si>
  <si>
    <t>PARI, SP</t>
  </si>
  <si>
    <t>00360305/1166-76</t>
  </si>
  <si>
    <t>AVENIDA CARLOS DE CAMPOS, 160</t>
  </si>
  <si>
    <t>NOVA ACLIMACAO, SP</t>
  </si>
  <si>
    <t>00360305/3107-23</t>
  </si>
  <si>
    <t>AVENIDA DA ACLIMACAO, 775</t>
  </si>
  <si>
    <t>MARQUES DE SAO VICENTE, SP</t>
  </si>
  <si>
    <t>00360305/3744-54</t>
  </si>
  <si>
    <t>AVENIDA MARQUES DE SAO VICENTE, 637</t>
  </si>
  <si>
    <t>SENADOR QUEIROS, SP</t>
  </si>
  <si>
    <t>00360305/0253-60</t>
  </si>
  <si>
    <t>AVENIDA SENADOR QUEIROS, 111</t>
  </si>
  <si>
    <t>MEMORIAL, SP</t>
  </si>
  <si>
    <t>00360305/4679-75</t>
  </si>
  <si>
    <t>RUA BARRA FUNDA, 678</t>
  </si>
  <si>
    <t>RUA DIREITA, SP</t>
  </si>
  <si>
    <t>00360305/3056-49</t>
  </si>
  <si>
    <t>RUA DIREITA, 200/210</t>
  </si>
  <si>
    <t>BIXIGA, SP</t>
  </si>
  <si>
    <t>00360305/3149-82</t>
  </si>
  <si>
    <t>RUA RUI BARBOSA, 161/163</t>
  </si>
  <si>
    <t>SILVA TELES, SP</t>
  </si>
  <si>
    <t>00360305/3217-68</t>
  </si>
  <si>
    <t>RUA SANTA RITA, 500</t>
  </si>
  <si>
    <t>CAPITAO CASA, SP</t>
  </si>
  <si>
    <t>00360305/5148-09</t>
  </si>
  <si>
    <t>AVENIDA CAPITAO CASA, 1299</t>
  </si>
  <si>
    <t>UTINGA, SP</t>
  </si>
  <si>
    <t>00360305/1206-06</t>
  </si>
  <si>
    <t>AVENIDA UTINGA, 1188</t>
  </si>
  <si>
    <t>GRAND PLAZA SHOPPING, SP</t>
  </si>
  <si>
    <t>AVENIDA INDUSTRIAL, 600</t>
  </si>
  <si>
    <t>BARAO, SP</t>
  </si>
  <si>
    <t>00360305/1599-95</t>
  </si>
  <si>
    <t>PARQUE RIZZO, SP</t>
  </si>
  <si>
    <t>00360305/5101-45</t>
  </si>
  <si>
    <t>AVENIDA VEREADOR JORGE DE SOUZA, 870</t>
  </si>
  <si>
    <t>JARDIM SANTA TEREZA, SP</t>
  </si>
  <si>
    <t>00360305/5049-27</t>
  </si>
  <si>
    <t>AVENIDA JOAO PAULO II, 1344</t>
  </si>
  <si>
    <t>SERRARIA, SP</t>
  </si>
  <si>
    <t>00360305/2855-16</t>
  </si>
  <si>
    <t>AVENIDA LICO MAIA, 875</t>
  </si>
  <si>
    <t>BERRINI, SP</t>
  </si>
  <si>
    <t>00360305/2862-45</t>
  </si>
  <si>
    <t>AVENIDA ENGENHEIRO LUIZ CARLOS BERRINI, 550, LOJA 1 E 2</t>
  </si>
  <si>
    <t>VILA GILDA, SP</t>
  </si>
  <si>
    <t>00360305/2872-17</t>
  </si>
  <si>
    <t>BAETA NEVES, SP</t>
  </si>
  <si>
    <t>00360305/2901-96</t>
  </si>
  <si>
    <t>AVENIDA GETULIO VARGAS, 982</t>
  </si>
  <si>
    <t>CARIJOS, SP</t>
  </si>
  <si>
    <t>00360305/2936-16</t>
  </si>
  <si>
    <t>RUA CARIJOS, 1665</t>
  </si>
  <si>
    <t>AV PORTUGAL, SP</t>
  </si>
  <si>
    <t>00360305/2969-84</t>
  </si>
  <si>
    <t>AVENIDA PORTUGAL, 1352</t>
  </si>
  <si>
    <t>VILA ASSIS, SP</t>
  </si>
  <si>
    <t>00360305/2978-75</t>
  </si>
  <si>
    <t>AVENIDA DOM JOSE GASPAR, 1184</t>
  </si>
  <si>
    <t>SENADOR VERGUEIRO, SP</t>
  </si>
  <si>
    <t>00360305/3004-18</t>
  </si>
  <si>
    <t>AVENIDA SENADOR VERGUEIRO, 3599</t>
  </si>
  <si>
    <t>REAL PARQUE, SP</t>
  </si>
  <si>
    <t>00360305/3007-60</t>
  </si>
  <si>
    <t>AVENIDA MORUMBI, 6918</t>
  </si>
  <si>
    <t>BORDA DO CAMPO, SP</t>
  </si>
  <si>
    <t>00360305/3118-86</t>
  </si>
  <si>
    <t>AVENIDA ALVARO GUIMARAES, 307, CONJUNTO HABITACIONAL TREVO</t>
  </si>
  <si>
    <t>SANTO EDUARDO DE EMBU, SP</t>
  </si>
  <si>
    <t>00360305/3218-49</t>
  </si>
  <si>
    <t>ESTRADA ITAPECERICA CAMPO LIMPO, 2267</t>
  </si>
  <si>
    <t>PORTAL DO MORUMBI, SP</t>
  </si>
  <si>
    <t>00360305/3256-74</t>
  </si>
  <si>
    <t>AVENIDA DOUTOR GUILHERME DUMONT VILLARES, 1375</t>
  </si>
  <si>
    <t>CANHEMA, SP</t>
  </si>
  <si>
    <t>00360305/3300-82</t>
  </si>
  <si>
    <t>AVENIDA DOM JOAO VI, 725</t>
  </si>
  <si>
    <t>VILA SOCORRO, SP</t>
  </si>
  <si>
    <t>00360305/5351-30</t>
  </si>
  <si>
    <t>AVENIDA GUARAPIRANGA, 1970</t>
  </si>
  <si>
    <t>VILA MASCOTE, SP</t>
  </si>
  <si>
    <t>AVENIDA SANTA CATARINA, 287</t>
  </si>
  <si>
    <t>DEMARCHI, SP</t>
  </si>
  <si>
    <t>00360305/3393-81</t>
  </si>
  <si>
    <t>RIO GRANDE DA SERRA</t>
  </si>
  <si>
    <t>RIO GRANDE DA SERRA, SP</t>
  </si>
  <si>
    <t>00360305/3762-36</t>
  </si>
  <si>
    <t>AVENIDA DOM PEDRO I, 565</t>
  </si>
  <si>
    <t>PARQUE ANCHIETA, SP</t>
  </si>
  <si>
    <t>00360305/4092-66</t>
  </si>
  <si>
    <t>AVENIDA KENNEDY, 475</t>
  </si>
  <si>
    <t>PARQUE DAS NACOES, SP</t>
  </si>
  <si>
    <t>00360305/4093-47</t>
  </si>
  <si>
    <t>AVENIDA MARTIM FRANCISCO, 40</t>
  </si>
  <si>
    <t>AV GOIAS, SP</t>
  </si>
  <si>
    <t>00360305/4115-97</t>
  </si>
  <si>
    <t>AVENIDA GOIAS, 1780</t>
  </si>
  <si>
    <t>LARGO 13 DE MAIO, SP</t>
  </si>
  <si>
    <t>00360305/4116-78</t>
  </si>
  <si>
    <t xml:space="preserve">1.	RUA PADRE JOSÉ DE ANCHIETA, 662 </t>
  </si>
  <si>
    <t>METROPOLE, SP</t>
  </si>
  <si>
    <t>00360305/4362-39</t>
  </si>
  <si>
    <t>AVENIDA JOSE VERSOLATO, 111, LOJA 08 E 09</t>
  </si>
  <si>
    <t>BARCELONA, SP</t>
  </si>
  <si>
    <t>00360305/4564-26</t>
  </si>
  <si>
    <t>RUA TAIPAS, 278</t>
  </si>
  <si>
    <t>CASTELO BRANCO, SP</t>
  </si>
  <si>
    <t>00360305/4635-54</t>
  </si>
  <si>
    <t>AVENIDA HUMBERTO ALENCAR CASTELO BRANCO, 2541</t>
  </si>
  <si>
    <t>PARQUE SAO VICENTE, SP</t>
  </si>
  <si>
    <t>00360305/4646-07</t>
  </si>
  <si>
    <t>AVENIDA JOAO RAMALHO, 1779</t>
  </si>
  <si>
    <t>VILA LUZITA, SP</t>
  </si>
  <si>
    <t>00360305/4842-09</t>
  </si>
  <si>
    <t>AVENIDA DOM PEDRO I, 3700</t>
  </si>
  <si>
    <t>HORTENSIAS, SP</t>
  </si>
  <si>
    <t>00360305/4983-40</t>
  </si>
  <si>
    <t>RUA DAS HORTENCIAS, 673</t>
  </si>
  <si>
    <t>MARACATINS, SP</t>
  </si>
  <si>
    <t>00360305/2995-76</t>
  </si>
  <si>
    <t>ALAMEDA DOS MARACATINS, 634/636</t>
  </si>
  <si>
    <t>BELA VISTA, SP</t>
  </si>
  <si>
    <t>00360305/0240-46</t>
  </si>
  <si>
    <t>AVENIDA BRIGADEIRO LUIS ANTONIO, 900</t>
  </si>
  <si>
    <t>VILA LIVIERO, SP</t>
  </si>
  <si>
    <t>00360305/4618-53</t>
  </si>
  <si>
    <t>AVENIDA CARLOS LIVIERO, 1095</t>
  </si>
  <si>
    <t>JARDIM EUROPA, SP</t>
  </si>
  <si>
    <t>00360305/1360-06</t>
  </si>
  <si>
    <t>AVENIDA CIDADE JARDIM, 87</t>
  </si>
  <si>
    <t>JARDIM DA SAUDE, SP</t>
  </si>
  <si>
    <t>00360305/0657-45</t>
  </si>
  <si>
    <t>AVENIDA CURSINO, 1348</t>
  </si>
  <si>
    <t>CURSINO, SP</t>
  </si>
  <si>
    <t>00360305/5014-05</t>
  </si>
  <si>
    <t>AVENIDA DO CURSINO, 2957</t>
  </si>
  <si>
    <t>MUSEU DO IPIRANGA, SP</t>
  </si>
  <si>
    <t>00360305/4561-83</t>
  </si>
  <si>
    <t>AVENIDA DOM PEDRO I, 781</t>
  </si>
  <si>
    <t>ALTO DO IPIRANGA, SP</t>
  </si>
  <si>
    <t>00360305/4788-29</t>
  </si>
  <si>
    <t>AVENIDA DOUTOR GENTIL DE MOURA, 56/90</t>
  </si>
  <si>
    <t>METRO CONCEICAO, SP</t>
  </si>
  <si>
    <t>00360305/3191-94</t>
  </si>
  <si>
    <t>AVENIDA ENGENHEIRO GEORGE CORBISIER, 86</t>
  </si>
  <si>
    <t>AV IBIRAPUERA, SP</t>
  </si>
  <si>
    <t>00360305/1155-13</t>
  </si>
  <si>
    <t>AVENIDA IBIRAPUERA, 3024</t>
  </si>
  <si>
    <t>METRO SAUDE, SP</t>
  </si>
  <si>
    <t>00360305/3117-03</t>
  </si>
  <si>
    <t>AVENIDA JABAQUARA, 1185</t>
  </si>
  <si>
    <t>AVENIDA LINS DE VASCONCELOS, SP</t>
  </si>
  <si>
    <t>00360305/1002-49</t>
  </si>
  <si>
    <t>AVENIDA LINS DE VASCONCELOS, 2200</t>
  </si>
  <si>
    <t>FORUM RUY BARBOSA, SP</t>
  </si>
  <si>
    <t>00360305/3011-47</t>
  </si>
  <si>
    <t>AVENIDA MARQUES DE SAO VICENTE, 121, LOJA A</t>
  </si>
  <si>
    <t>PARQUE DO ESTADO, SP</t>
  </si>
  <si>
    <t>00360305/4617-72</t>
  </si>
  <si>
    <t>AVENIDA MIGUEL STEFANO, 2029/2031</t>
  </si>
  <si>
    <t>HELIOPOLIS, SP</t>
  </si>
  <si>
    <t>00360305/4843-90</t>
  </si>
  <si>
    <t>ESTRADA DAS LAGRIMAS, 1760/1768</t>
  </si>
  <si>
    <t>PACAEMBU, SP</t>
  </si>
  <si>
    <t>00360305/4141-89</t>
  </si>
  <si>
    <t>PRACA CHARLES MILLER, 16</t>
  </si>
  <si>
    <t>PATRIOTAS, SP</t>
  </si>
  <si>
    <t>00360305/4616-91</t>
  </si>
  <si>
    <t>RUA AGOSTINHO GOMES, 1492</t>
  </si>
  <si>
    <t>CAMBUCI, SP</t>
  </si>
  <si>
    <t>00360305/0243-99</t>
  </si>
  <si>
    <t>RUA CLIMACO BARBOSA, 116</t>
  </si>
  <si>
    <t>ESTADOS UNIDOS, SP</t>
  </si>
  <si>
    <t>00360305/2887-01</t>
  </si>
  <si>
    <t>RUA ESTADOS UNIDOS, 1898</t>
  </si>
  <si>
    <t>JARDIM PAULISTA, SP</t>
  </si>
  <si>
    <t>00360305/1370-88</t>
  </si>
  <si>
    <t>RUA ESTADOS UNIDOS, 292</t>
  </si>
  <si>
    <t>NOSSA SENHORA DAS MERCES, SP</t>
  </si>
  <si>
    <t>00360305/3994-49</t>
  </si>
  <si>
    <t>RUA NOSSA SENHORA DAS MERCES, 1293</t>
  </si>
  <si>
    <t>SAO JOAO CLIMACO, SP</t>
  </si>
  <si>
    <t>00360305/3124-24</t>
  </si>
  <si>
    <t>RUA SAO JOAO CLIMACO, 602</t>
  </si>
  <si>
    <t>VIA ANCHIETA, SP</t>
  </si>
  <si>
    <t>00360305/1017-25</t>
  </si>
  <si>
    <t>VIA ANCHIETA, 1558</t>
  </si>
  <si>
    <t>PERDIZES, SP</t>
  </si>
  <si>
    <t>8759/2021</t>
  </si>
  <si>
    <t>00360305/1005-91</t>
  </si>
  <si>
    <t>AVENIDA SUMARE, 1123</t>
  </si>
  <si>
    <t>BRAS, SP</t>
  </si>
  <si>
    <t xml:space="preserve">LARGO DA CONCORDIA, 211 </t>
  </si>
  <si>
    <t>PORTO GERAL, SP</t>
  </si>
  <si>
    <t>00360305/0237-40</t>
  </si>
  <si>
    <t>RUA BOA VISTA, 304</t>
  </si>
  <si>
    <t>DIADEMA, SP</t>
  </si>
  <si>
    <t>MAUA, SP</t>
  </si>
  <si>
    <t>AVENIDA GOVERNADOR MARIO COVAS JUNIOR, 01, LOJA 75</t>
  </si>
  <si>
    <t>RIBEIRAO PIRES</t>
  </si>
  <si>
    <t>RIBEIRAO PIRES, SP</t>
  </si>
  <si>
    <t>00360305/0928-07</t>
  </si>
  <si>
    <t>RUA MIGUEL PRISCO, 40</t>
  </si>
  <si>
    <t>ITAPECERICA DA SERRA, SP</t>
  </si>
  <si>
    <t>LARGO MATRIZ, 68/76</t>
  </si>
  <si>
    <t>JOAO DIAS, SP</t>
  </si>
  <si>
    <t>AVENIDA JOAO DIAS, 1669</t>
  </si>
  <si>
    <t>PAULICEIA, SP</t>
  </si>
  <si>
    <t>00360305/3021-19</t>
  </si>
  <si>
    <t>RUA MMDC, 569</t>
  </si>
  <si>
    <t>AEROPORTO DE CONGONHAS, SP</t>
  </si>
  <si>
    <t>00360305/3317-20</t>
  </si>
  <si>
    <t>AVENIDA WASHINGTON LUIS, 6971</t>
  </si>
  <si>
    <t>PIRAPORINHA, SP</t>
  </si>
  <si>
    <t>00360305/4026-87</t>
  </si>
  <si>
    <t>PRACA BOM JESUS DE PIRAPORINHA, 215</t>
  </si>
  <si>
    <t>GIOVANNI BREDA, SP</t>
  </si>
  <si>
    <t>00360305/4037-30</t>
  </si>
  <si>
    <t>PRACA GIOVANI BREDA, 1916</t>
  </si>
  <si>
    <t>NOSSA SENHORA SABARA, SP</t>
  </si>
  <si>
    <t>00360305/4142-60</t>
  </si>
  <si>
    <t>AVENIDA NOSSA SENHORA DO SABARA, 705</t>
  </si>
  <si>
    <t>AUGUSTA, SP</t>
  </si>
  <si>
    <t>00360305/0239-02</t>
  </si>
  <si>
    <t>RUA AUGUSTA, 2514/2516</t>
  </si>
  <si>
    <t>JABAQUARA, SP</t>
  </si>
  <si>
    <t>00360305/1367-82</t>
  </si>
  <si>
    <t>PARAISO, SP</t>
  </si>
  <si>
    <t>00360305/1572-75</t>
  </si>
  <si>
    <t>RUA TREZE DE MAIO, 1970</t>
  </si>
  <si>
    <t>TURIASSU, SP</t>
  </si>
  <si>
    <t>00360305/2941-83</t>
  </si>
  <si>
    <t>RUA TURIASSU, 1371</t>
  </si>
  <si>
    <t>PRACA DA REPUBLICA, SP</t>
  </si>
  <si>
    <t>00360305/4070-50</t>
  </si>
  <si>
    <t>PRACA DA REPUBLICA, 309</t>
  </si>
  <si>
    <t>CAMPO LIMPO, SP</t>
  </si>
  <si>
    <t>00360305/1365-10</t>
  </si>
  <si>
    <t>ESTRADA DO CAMPO LIMPO, 3877</t>
  </si>
  <si>
    <t>METRO SANTA CRUZ, SP</t>
  </si>
  <si>
    <t>00360305/1374-01</t>
  </si>
  <si>
    <t>RUA DOMINGOS DE MORAIS, 2444</t>
  </si>
  <si>
    <t>GRANJA JULIETA, SP</t>
  </si>
  <si>
    <t>00360305/1816-56</t>
  </si>
  <si>
    <t>AVENIDA SANTO AMARO, 7237</t>
  </si>
  <si>
    <t>SE, SP</t>
  </si>
  <si>
    <t>PRAÇA DA SE, 111</t>
  </si>
  <si>
    <t>GESTAO DE PESSOAS, SP [EDIFICIO ALTO IPIRANGA]</t>
  </si>
  <si>
    <t>AV DR GENTIL DE MOURA, 78 2 AND</t>
  </si>
  <si>
    <t>JEF SAO PAULO, SP</t>
  </si>
  <si>
    <t>00360305/2766-06</t>
  </si>
  <si>
    <t>AVENIDA PAULISTA, 1345, 13º ANDAR</t>
  </si>
  <si>
    <t>TRF 3A REGIAO SAO PAULO, SP</t>
  </si>
  <si>
    <t>00360305/1181-05</t>
  </si>
  <si>
    <t>AVENIDA PAULISTA, 1842, 8º ANDAR</t>
  </si>
  <si>
    <t>TRT 2A REGIAO, SP</t>
  </si>
  <si>
    <t>00360305/2856-05</t>
  </si>
  <si>
    <t>RUA DA CONSOLACAO, 1272, 1º ANDAR</t>
  </si>
  <si>
    <t>PATIO DO COLEGIO, SP (ANTIGA 25 DE JANEIRO)</t>
  </si>
  <si>
    <t>00360305/2873-06</t>
  </si>
  <si>
    <t>LARGO PATEO DO COLLEGIO, 1</t>
  </si>
  <si>
    <t>PROSPERIDADE, SP</t>
  </si>
  <si>
    <t>00360305/5203-70</t>
  </si>
  <si>
    <t>ELDORADO, 450</t>
  </si>
  <si>
    <t>ITAPARK, SP</t>
  </si>
  <si>
    <t>00360305/5328-90</t>
  </si>
  <si>
    <t>AVENIDA ITAPARK, 3227</t>
  </si>
  <si>
    <t>RIACHO GRANDE, SP</t>
  </si>
  <si>
    <t>00360305/5036-02</t>
  </si>
  <si>
    <t>AVENIDA TOCANTINS, 110/120</t>
  </si>
  <si>
    <t xml:space="preserve">SR SANTO AMARO, SP </t>
  </si>
  <si>
    <t xml:space="preserve">AVENIDA SANTO AMARO, 7237 </t>
  </si>
  <si>
    <t>PRESIDENTE KENNEDY, SP</t>
  </si>
  <si>
    <t>00360305/2960-46</t>
  </si>
  <si>
    <t>RUA MANOEL DA NOBREGA, 712, LOJA 102/103</t>
  </si>
  <si>
    <t>CENTRO EMPRESARIAL, SP</t>
  </si>
  <si>
    <t>00360305/4155-84</t>
  </si>
  <si>
    <t>AVENIDA MARIA COELHO AGUIAR, 215</t>
  </si>
  <si>
    <t>CIDADE ADEMAR, SP</t>
  </si>
  <si>
    <t>00360305/4631-20</t>
  </si>
  <si>
    <t>AVENIDA CUPECE, 3255</t>
  </si>
  <si>
    <t>FERRAZOPOLIS, SP</t>
  </si>
  <si>
    <t>00360305/4714-92</t>
  </si>
  <si>
    <t>AVENIDA ROTARY, 624, ACESSO A</t>
  </si>
  <si>
    <t>AMERICA DO SUL, SP</t>
  </si>
  <si>
    <t>00360305/4986-92</t>
  </si>
  <si>
    <t>RUA CAUCASO, 809</t>
  </si>
  <si>
    <t>HEBRAICA, SP</t>
  </si>
  <si>
    <t>00360305/5276-25</t>
  </si>
  <si>
    <t>AVENIDA BRIGADEIRO FARIA LIMA, 1644</t>
  </si>
  <si>
    <t>INDIANOPOLIS, SP</t>
  </si>
  <si>
    <t>00360305/5211-80</t>
  </si>
  <si>
    <t>AVENIDA INDIANOPOLIS, 3213</t>
  </si>
  <si>
    <t>JUSTICA FEDERAL SAO PAULO, SP</t>
  </si>
  <si>
    <t>AVENIDA PAULISTA, 1682, 2° SUBSOLO</t>
  </si>
  <si>
    <t>AV JUSCELINO KUBITSCHEK, SP</t>
  </si>
  <si>
    <t>00360305/3243-50</t>
  </si>
  <si>
    <t>AVENIDA PRESIDENTE JUSCELINO KUBITSCHEK, 53</t>
  </si>
  <si>
    <t>BORGES LAGOA, SP</t>
  </si>
  <si>
    <t>00360305/3006-80</t>
  </si>
  <si>
    <t>RUA BORGES LAGOA, 1151/1159</t>
  </si>
  <si>
    <t>CIDADE SAO PAULO, SP</t>
  </si>
  <si>
    <t>00360305/3009-22</t>
  </si>
  <si>
    <t>RUA PAMPLONA, 518</t>
  </si>
  <si>
    <t>PARQUE DA ACLIMACAO, SP</t>
  </si>
  <si>
    <t>00360305/1609-00</t>
  </si>
  <si>
    <t>AVENIDA ACLIMACAO, 94</t>
  </si>
  <si>
    <t>AV CELSO GARCIA, SP</t>
  </si>
  <si>
    <t>00360305/4677-03</t>
  </si>
  <si>
    <t>AVENIDA CELSO GARCIA, 151/157</t>
  </si>
  <si>
    <t>METRO ARMENIA, SP</t>
  </si>
  <si>
    <t>00360305/5046-84</t>
  </si>
  <si>
    <t>AVENIDA CRUZEIRO DO SUL, 1100</t>
  </si>
  <si>
    <t>AVENIDA FRANCISCO MATARAZZO, SP</t>
  </si>
  <si>
    <t>00360305/3278-80</t>
  </si>
  <si>
    <t>AVENIDA FRANCISCO MATARAZZO, 350</t>
  </si>
  <si>
    <t>BARRA FUNDA, SP</t>
  </si>
  <si>
    <t>00360305/1231-09</t>
  </si>
  <si>
    <t>AVENIDA RIO BRANCO, 1675</t>
  </si>
  <si>
    <t>NOVA AUGUSTA, SP</t>
  </si>
  <si>
    <t>00360305/3045-96</t>
  </si>
  <si>
    <t>RUA AUGUSTA, 551 LOJA 03</t>
  </si>
  <si>
    <t>CONSOLACAO, SP</t>
  </si>
  <si>
    <t>00360305/0689-22</t>
  </si>
  <si>
    <t>RUA DA CONSOLACAO, 75</t>
  </si>
  <si>
    <t>BOM RETIRO, SP</t>
  </si>
  <si>
    <t>00360305/4077-27</t>
  </si>
  <si>
    <t>RUA DA GRACA, 121/127</t>
  </si>
  <si>
    <t>RUA DOS ITALIANOS, SP</t>
  </si>
  <si>
    <t>00360305/5371-83</t>
  </si>
  <si>
    <t>RUA DOS ITALIANOS, 609/621/623</t>
  </si>
  <si>
    <t>SANTA CECILIA, SP</t>
  </si>
  <si>
    <t>00360305/0267-66</t>
  </si>
  <si>
    <t>RUA PALMEIRAS, 233</t>
  </si>
  <si>
    <t>RUA PAULA SOUSA, SP</t>
  </si>
  <si>
    <t>00360305/3764-06</t>
  </si>
  <si>
    <t>RUA PAULA SOUSA, 146/152</t>
  </si>
  <si>
    <t>SAO BENTO, SP</t>
  </si>
  <si>
    <t>00360305/1004-00</t>
  </si>
  <si>
    <t>RUA SAO BENTO, 397</t>
  </si>
  <si>
    <t>SETE DE ABRIL, SP</t>
  </si>
  <si>
    <t>TAMANDARE, SP</t>
  </si>
  <si>
    <t>00360305/3232-05</t>
  </si>
  <si>
    <t>RUA TAMANDARE, 649</t>
  </si>
  <si>
    <t>ESTACAO SAO JOAQUIM, SP</t>
  </si>
  <si>
    <t>00360305/1349-09</t>
  </si>
  <si>
    <t>RUA VERGUEIRO, 128</t>
  </si>
  <si>
    <t>M BOI MIRIM, SP</t>
  </si>
  <si>
    <t>00360305/5023-98</t>
  </si>
  <si>
    <t>ESTRADA M BOI MIRIM, 909/913</t>
  </si>
  <si>
    <t>BORBA GATO, SP</t>
  </si>
  <si>
    <t>00360305/0269-28</t>
  </si>
  <si>
    <t>AVENIDA ADOLFO PINHEIRO, 2019</t>
  </si>
  <si>
    <t>SAO CAETANO DO SUL, SP</t>
  </si>
  <si>
    <t>00360305/0347-85</t>
  </si>
  <si>
    <t>RUA RIO GRANDE DO SUL, 436</t>
  </si>
  <si>
    <t>TABOAO DA SERRA</t>
  </si>
  <si>
    <t>TABOAO DA SERRA, SP</t>
  </si>
  <si>
    <t>00360305/0357-57</t>
  </si>
  <si>
    <t>RUA DO TESOURO, 254</t>
  </si>
  <si>
    <t>RUDGE RAMOS, SP</t>
  </si>
  <si>
    <t>00360305/1016-44</t>
  </si>
  <si>
    <t xml:space="preserve">AVENIDA DOUTOR RUDGE RAMOS, 488 </t>
  </si>
  <si>
    <t>VILA GERTY, SP</t>
  </si>
  <si>
    <t>EMBU DAS ARTES, SP</t>
  </si>
  <si>
    <t>RUA PAULO DO VALE, 55</t>
  </si>
  <si>
    <t>JARDIM AEROPORTO, SP</t>
  </si>
  <si>
    <t>00360305/1602-25</t>
  </si>
  <si>
    <t>AVENIDA JOAO PEDRO CARDOSO, 375</t>
  </si>
  <si>
    <t>VIEIRA DE MORAES, SP</t>
  </si>
  <si>
    <t>00360305/1617-01</t>
  </si>
  <si>
    <t>RUA VIEIRA DE MORAIS, 900</t>
  </si>
  <si>
    <t>CAMINHO DO MAR, SP</t>
  </si>
  <si>
    <t>00360305/5015-88</t>
  </si>
  <si>
    <t>AVENIDA CAMINHO DO MAR, 2439</t>
  </si>
  <si>
    <t>VILA FRIBURGO, SP</t>
  </si>
  <si>
    <t>00360305/5047-65</t>
  </si>
  <si>
    <t>AVENIDA DO RIO BONITO, 2005</t>
  </si>
  <si>
    <t>SENADOR FLAQUER, SP</t>
  </si>
  <si>
    <t>00360305/2075-58</t>
  </si>
  <si>
    <t>NOVA PARAISOPOLIS, SP</t>
  </si>
  <si>
    <t>00360305/5099-96</t>
  </si>
  <si>
    <t>DOUTOR FLAVIO AMERICO MAURANO, 1110, L 21-3 T</t>
  </si>
  <si>
    <t>JARDIM ABC, SP</t>
  </si>
  <si>
    <t>00360305/2203-09</t>
  </si>
  <si>
    <t>AVENIDA DO TABOAO, 3900</t>
  </si>
  <si>
    <t>JACATUBA, SP</t>
  </si>
  <si>
    <t>00360305/2900-05</t>
  </si>
  <si>
    <t>AVENIDA ITAMARATI, 947</t>
  </si>
  <si>
    <t>CHACARA SANTO ANTONIO, SP</t>
  </si>
  <si>
    <t>00360305/3055-68</t>
  </si>
  <si>
    <t>RUA ALEXANDRE DUMAS, 1232</t>
  </si>
  <si>
    <t>CHACARA FLORA, SP</t>
  </si>
  <si>
    <t>00360305/3088-26</t>
  </si>
  <si>
    <t>RUA ESTUARIO, 36</t>
  </si>
  <si>
    <t>VICENTE RAO, SP</t>
  </si>
  <si>
    <t>00360305/3116-14</t>
  </si>
  <si>
    <t>AVENIDA PROFESSOR VICENTE RAO, 1255</t>
  </si>
  <si>
    <t>GRAJAU, SP</t>
  </si>
  <si>
    <t>00360305/3216-87</t>
  </si>
  <si>
    <t>AVENIDA DONA BELMIRA MARIN, 1117</t>
  </si>
  <si>
    <t>EMBU GUACU</t>
  </si>
  <si>
    <t>EMBU GUACU, SP</t>
  </si>
  <si>
    <t>00360305/3253-21</t>
  </si>
  <si>
    <t>RUA BOA VISTA, 715</t>
  </si>
  <si>
    <t>JARDIM ANGELA, SP</t>
  </si>
  <si>
    <t>00360305/3280-02</t>
  </si>
  <si>
    <t>ESTRADA DO M BOI MIRIM, 4153, LOTE 18/19, QUADRA 2</t>
  </si>
  <si>
    <t>JUQUITIBA</t>
  </si>
  <si>
    <t>JUQUITIBA, SP</t>
  </si>
  <si>
    <t>00360305/3726-72</t>
  </si>
  <si>
    <t>AVENIDA JUSCELINO KUBITSCHEK DE OLIVEIRA, 160</t>
  </si>
  <si>
    <t>SANTA FILOMENA, SP</t>
  </si>
  <si>
    <t>00360305/3859-01</t>
  </si>
  <si>
    <t>INTERLAGOS, SP</t>
  </si>
  <si>
    <t>00360305/4010-10</t>
  </si>
  <si>
    <t>AVENIDA INTERLAGOS, 3610</t>
  </si>
  <si>
    <t>PIRAJUSSARA, SP</t>
  </si>
  <si>
    <t>00360305/4039-00</t>
  </si>
  <si>
    <t>ESTRADA KIZAEMON TAKEUTI, 2687 A 2691</t>
  </si>
  <si>
    <t>VILA PIRES, SP</t>
  </si>
  <si>
    <t>00360305/4058-64</t>
  </si>
  <si>
    <t>AVENIDA DOM PEDRO I, 657</t>
  </si>
  <si>
    <t>AV SANTA CATARINA, SP</t>
  </si>
  <si>
    <t>00360305/4072-12</t>
  </si>
  <si>
    <t>AVENIDA SANTA CATARINA, 1796</t>
  </si>
  <si>
    <t>MORUMBI, SP</t>
  </si>
  <si>
    <t>00360305/4125-69</t>
  </si>
  <si>
    <t>AVENIDA MORUMBI, 7976</t>
  </si>
  <si>
    <t>NOVA FIESTA, SP</t>
  </si>
  <si>
    <t>00360305/4135-30</t>
  </si>
  <si>
    <t>AVENIDA GUARAPIRANGA, 291 A</t>
  </si>
  <si>
    <t>SP MARKET, SP</t>
  </si>
  <si>
    <t>00360305/4139-64</t>
  </si>
  <si>
    <t>AVENIDA DAS NACOES UNIDAS, 22540</t>
  </si>
  <si>
    <t>JARDIM DAS IMBUIAS, SP</t>
  </si>
  <si>
    <t>00360305/4531-68</t>
  </si>
  <si>
    <t>AVENIDA CARLOS OBERHUBER, 446</t>
  </si>
  <si>
    <t>VALO VELHO, SP</t>
  </si>
  <si>
    <t>00360305/4533-20</t>
  </si>
  <si>
    <t>ESTRADA DE ITAPECERICA, 8629, LOTE 28 E 29, QUADRA A</t>
  </si>
  <si>
    <t>PEDRA LISA, SP</t>
  </si>
  <si>
    <t>00360305/4678-94</t>
  </si>
  <si>
    <t>AVENIDA QUINZE DE NOVEMBRO, 1383</t>
  </si>
  <si>
    <t>LARGO DO CAPAO, SP</t>
  </si>
  <si>
    <t>00360305/4681-90</t>
  </si>
  <si>
    <t>PRACA PROFESSOR MARIO DOS SANTOS, 45</t>
  </si>
  <si>
    <t>BAIRRO JARDIM, SP</t>
  </si>
  <si>
    <t>00360305/4719-05</t>
  </si>
  <si>
    <t>AVENIDA DOM PEDRO II, 899</t>
  </si>
  <si>
    <t>AV BRASIL, SP</t>
  </si>
  <si>
    <t>00360305/3032-71</t>
  </si>
  <si>
    <t>AVENIDA BRASIL, 67</t>
  </si>
  <si>
    <t>IGUATEMI, SP</t>
  </si>
  <si>
    <t>00360305/2962-08</t>
  </si>
  <si>
    <t>AVENIDA BRIGADEIRO FARIA LIMA, 2587</t>
  </si>
  <si>
    <t>NOVA FARIA LIMA, SP</t>
  </si>
  <si>
    <t>00360305/3049-10</t>
  </si>
  <si>
    <t>AVENIDA BRIGADEIRO FARIA LIMA, 4023/4027/4033/4041</t>
  </si>
  <si>
    <t>BRIGADEIRO PAULISTA, SP</t>
  </si>
  <si>
    <t>00360305/5027-11</t>
  </si>
  <si>
    <t>AVENIDA BRIGADEIRO LUIS ANTONIO, 2576</t>
  </si>
  <si>
    <t>BRIGADEIRO, SP</t>
  </si>
  <si>
    <t>00360305/2899-37</t>
  </si>
  <si>
    <t>AVENIDA BRIGADEIRO LUIS ANTONIO, 580</t>
  </si>
  <si>
    <t>METRO ANA ROSA, SP</t>
  </si>
  <si>
    <t>00360305/4158-27</t>
  </si>
  <si>
    <t>AVENIDA CONSELHEIRO RODRIGUES ALVES, 65</t>
  </si>
  <si>
    <t>BELAS ARTES, SP</t>
  </si>
  <si>
    <t>00360305/4050-07</t>
  </si>
  <si>
    <t>AVENIDA DA CONSOLACAO, 2382</t>
  </si>
  <si>
    <t>MOEMA, SP</t>
  </si>
  <si>
    <t>AVENIDA IBIRAPUERA, 1865</t>
  </si>
  <si>
    <t>PLANALTO PAULISTA, SP</t>
  </si>
  <si>
    <t>00360305/1654-56</t>
  </si>
  <si>
    <t>AVENIDA INDIANOPOLIS, 2125</t>
  </si>
  <si>
    <t>PRACA DA ARVORE, SP</t>
  </si>
  <si>
    <t>00360305/0255-22</t>
  </si>
  <si>
    <t>AVENIDA JABAQUARA, 442</t>
  </si>
  <si>
    <t>AV PAULISTA, SP</t>
  </si>
  <si>
    <t>CONJUNTO NACIONAL SAO PAULO, SP</t>
  </si>
  <si>
    <t>00360305/4241-41</t>
  </si>
  <si>
    <t>AVENIDA PAULISTA, 2083/2093, LOJA 105/106/131/133</t>
  </si>
  <si>
    <t>VILA NOVA CONCEICAO, SP</t>
  </si>
  <si>
    <t>00360305/1218-31</t>
  </si>
  <si>
    <t>RUA AFONSO BRAZ, 280</t>
  </si>
  <si>
    <t>FUNCHAL, SP</t>
  </si>
  <si>
    <t>00360305/3097-17</t>
  </si>
  <si>
    <t>RUA FUNCHAL, 491</t>
  </si>
  <si>
    <t>LUIS GOIS, SP</t>
  </si>
  <si>
    <t>00360305/3211-72</t>
  </si>
  <si>
    <t>VILA OLIMPIA, SP</t>
  </si>
  <si>
    <t>00360305/2926-44</t>
  </si>
  <si>
    <t>RUA OLIMPIADAS, 205</t>
  </si>
  <si>
    <t>IPIRANGA, SP</t>
  </si>
  <si>
    <t>TUTOIA, SP</t>
  </si>
  <si>
    <t>00360305/3033-52</t>
  </si>
  <si>
    <t>RUA TUTOIA, 1074/1086/1092/1094</t>
  </si>
  <si>
    <t>ALFONSO BOVERO, SP</t>
  </si>
  <si>
    <t>00360305/0274-95</t>
  </si>
  <si>
    <t xml:space="preserve">AVENIDA PROF ALFONSO BOVERO, 1175 </t>
  </si>
  <si>
    <t>RUA HENRIQUE SCHAUMANN, SP</t>
  </si>
  <si>
    <t>00360305/2911-68</t>
  </si>
  <si>
    <t>RUA HENRIQUE SCHAUMANN, 566</t>
  </si>
  <si>
    <t>CLINICAS, SP</t>
  </si>
  <si>
    <t>00360305/1597-23</t>
  </si>
  <si>
    <t>RUA TEODORO SAMPAIO, 429</t>
  </si>
  <si>
    <t>HIGIENOPOLIS, SP</t>
  </si>
  <si>
    <t>00360305/1652-94</t>
  </si>
  <si>
    <t>RUA DOUTOR VEIGA FILHO, 35</t>
  </si>
  <si>
    <t>LIBERO BADARO, SP</t>
  </si>
  <si>
    <t>00360305/3053-04</t>
  </si>
  <si>
    <t>RUA LIBERO BADARO, 509</t>
  </si>
  <si>
    <t>JOAO DE LUCA, SP</t>
  </si>
  <si>
    <t xml:space="preserve">AVENIDA VER. JOAO DE LUCA, 820 </t>
  </si>
  <si>
    <t>SAO BERNARDO DO CAMPO, SP</t>
  </si>
  <si>
    <t>00360305/0346-02</t>
  </si>
  <si>
    <t>AVENIDA BRIGADEIRO FARIA LIMA, 180</t>
  </si>
  <si>
    <t>BROOKLIN, SP</t>
  </si>
  <si>
    <t>GUARAPIRANGA, SP</t>
  </si>
  <si>
    <t>00360305/1598-04</t>
  </si>
  <si>
    <t>AVENIDA DE PINEDO, 228</t>
  </si>
  <si>
    <t>PRACA DA BIBLIA, SP</t>
  </si>
  <si>
    <t>00360305/2934-54</t>
  </si>
  <si>
    <t>AVENIDA BARAO DE MAUA, 919</t>
  </si>
  <si>
    <t>JARDIM SAO LUIZ, SP</t>
  </si>
  <si>
    <t>00360305/3312-16</t>
  </si>
  <si>
    <t xml:space="preserve">RUA ARLINDO FRAGA DE OLIVEIRA, 5 </t>
  </si>
  <si>
    <t>PARELHEIROS, SP</t>
  </si>
  <si>
    <t>00360305/3579-59</t>
  </si>
  <si>
    <t>AVENIDA SADAMU INOUE, 291</t>
  </si>
  <si>
    <t>AYRTON SENNA, SP</t>
  </si>
  <si>
    <t>00360305/4051-98</t>
  </si>
  <si>
    <t>AVENIDA SENADOR TEOTONIO VILELA, 852</t>
  </si>
  <si>
    <t>CAPAO REDONDO, SP</t>
  </si>
  <si>
    <t>00360305/4071-31</t>
  </si>
  <si>
    <t>JARDIM SUL, SP</t>
  </si>
  <si>
    <t>00360305/4134-50</t>
  </si>
  <si>
    <t>AVENIDA GIOVANNI GRONCHI, 6230</t>
  </si>
  <si>
    <t>CIDADE DUTRA, SP</t>
  </si>
  <si>
    <t>00360305/4530-87</t>
  </si>
  <si>
    <t>RUA MARIA CASUSA FEITOSA, 129</t>
  </si>
  <si>
    <t>DOMINGOS DE MORAES, SP</t>
  </si>
  <si>
    <t>00360305/2994-95</t>
  </si>
  <si>
    <t>RUA DOMINGOS DE MORAIS, 1302</t>
  </si>
  <si>
    <t>ITAIM, SP</t>
  </si>
  <si>
    <t>VILA SONIA, SP</t>
  </si>
  <si>
    <t>00360305/4076-46</t>
  </si>
  <si>
    <t>AVENIDA PROFESSOR FRANCISCO MORATO, 3381/3389</t>
  </si>
  <si>
    <t>SANTO ANDRE, SP</t>
  </si>
  <si>
    <t>MAGNOLIA, SP</t>
  </si>
  <si>
    <t>CARLOS SAMPAIO, SP</t>
  </si>
  <si>
    <t>PAB VINC</t>
  </si>
  <si>
    <t>MINISTERIO DA FAZENDA, SP</t>
  </si>
  <si>
    <t>AVENIDA PRESTES MAIA, 733, TÉRREO</t>
  </si>
  <si>
    <t>TRIBUNAL DE CONTAS DO MUNICIPIO, SP</t>
  </si>
  <si>
    <t>AVENIDA PROFESSOR ASCENDINO REIS, 1130, 3° ANDAR</t>
  </si>
  <si>
    <t>CREDITO PESSOA FISICA - GECPF [EDIFICIO LABORATORIO DE PENHOR - REPUBLICA]</t>
  </si>
  <si>
    <t>00360305/0001-04</t>
  </si>
  <si>
    <t>RUA AROUCHE, 23</t>
  </si>
  <si>
    <t>SHOPPING FREI CANECA, SP</t>
  </si>
  <si>
    <t>00360305/2879-93</t>
  </si>
  <si>
    <t>RUA FREI CANECA, 569</t>
  </si>
  <si>
    <t>POLICIA FEDERAL, SP</t>
  </si>
  <si>
    <t>00360305/2852-73</t>
  </si>
  <si>
    <t>RUA HUGO D ANTOLA, 95, 2º ANDAR</t>
  </si>
  <si>
    <t>CEFGE/SP - OPERACOES FGTS PARA O EMPREGADOR [EDIFICIO SAO JOAQUIM]</t>
  </si>
  <si>
    <t>00360305/4313-50</t>
  </si>
  <si>
    <t>SANTA RITA, SP (32170000)</t>
  </si>
  <si>
    <t>RUA SILVA TELES, 60</t>
  </si>
  <si>
    <t>JUSTICA FEDERAL SANTO ANDRE, SP</t>
  </si>
  <si>
    <t>00360305/2791-17</t>
  </si>
  <si>
    <t>AVENIDA PEREIRA BARRETO, 1299</t>
  </si>
  <si>
    <t>JF SAO BERNARDO DO CAMPO, SP</t>
  </si>
  <si>
    <t>00360305/4027-68</t>
  </si>
  <si>
    <t>AVENIDA SENADOR VERGUEIRO, 3595</t>
  </si>
  <si>
    <t>SUALO - ESPACO LOTERIAS [EDIFICIO SEDES]</t>
  </si>
  <si>
    <t>RECOL/SP - APOIO A COLEGIADOS SAO PAULO, SP [EDIFICIO SEDES]</t>
  </si>
  <si>
    <t>00360305/2678-87</t>
  </si>
  <si>
    <t>AVENIDA PAULISTA, 750, 17º ANDAR [EDIFICIO SEDES]</t>
  </si>
  <si>
    <t>EXECUCOES FISCAIS, SP</t>
  </si>
  <si>
    <t>00360305/2527-74</t>
  </si>
  <si>
    <t>RUA JOAO GUIMARAES ROSA, 215, ERREO</t>
  </si>
  <si>
    <t>CEMOB - MANUTENCAO DE OPERACOES BANCARIAS [EDIFICIO SE]</t>
  </si>
  <si>
    <t>00360305/4305-40</t>
  </si>
  <si>
    <t>PRACA DA SE, 111, 7º ANDAR</t>
  </si>
  <si>
    <t>RESOB/SP - SOLUCOES DE TI - NUCLEO B, SP</t>
  </si>
  <si>
    <t>00360305/3606-66</t>
  </si>
  <si>
    <t>AVENIDA GUIDO CALOI, 1000, 1º ANDAR, BLOCO 9</t>
  </si>
  <si>
    <t>RC SOLUCOES DE TI - NUCLEO A, SP [EDIFICIO PANAMERICA PARK]</t>
  </si>
  <si>
    <t>AVENIDA GUIDO CALOI, 1000, 2º ANDAR, BLOCO 9</t>
  </si>
  <si>
    <t>CIAUS/SP - SERVICOS USUARIOS TI/SP [EDIFICIO BRAS]</t>
  </si>
  <si>
    <t>00360305/4903-65</t>
  </si>
  <si>
    <t>LARGO DA CONCORDIA, 211, 1º E 2º ANDAR</t>
  </si>
  <si>
    <t>CISEPSP - SEGURANCA EMPRESARIAL SAO PAULO [EDIFICIO SEDES]</t>
  </si>
  <si>
    <t>GI PROMOCAO E COMUNICAO SAO PAULO - GICOM [EDIFICIO SE]</t>
  </si>
  <si>
    <t>00360305/2574-90</t>
  </si>
  <si>
    <t>PRACA DA SE, 111, 8º ANDAR</t>
  </si>
  <si>
    <t>EMPREENDIMENTOS COM VIGILÂNCIA ATUALMENTE IMPLANTADA</t>
  </si>
  <si>
    <t>SEQ</t>
  </si>
  <si>
    <t>Contrato</t>
  </si>
  <si>
    <t>Recurso</t>
  </si>
  <si>
    <t>EMPREENDIMENTO</t>
  </si>
  <si>
    <t>CIDADE</t>
  </si>
  <si>
    <t>REGIÃO</t>
  </si>
  <si>
    <t>UF</t>
  </si>
  <si>
    <t>E1</t>
  </si>
  <si>
    <t>E2</t>
  </si>
  <si>
    <t>PAR/FAR</t>
  </si>
  <si>
    <t>PIRAJUSSARA</t>
  </si>
  <si>
    <t>Embu das Artes/SP</t>
  </si>
  <si>
    <t>Sul - I</t>
  </si>
  <si>
    <t>Rua Quenia, 02, Bairro Pirajussara</t>
  </si>
  <si>
    <t>SP</t>
  </si>
  <si>
    <t>FGTS</t>
  </si>
  <si>
    <t>RESIDENCIAL AMBAR</t>
  </si>
  <si>
    <t>Santo André/SP</t>
  </si>
  <si>
    <t>Rua Monteiro Lobato, 32, Vila Humaitá, Santo André/SP CEP: 09121-270</t>
  </si>
  <si>
    <t>Bem 2697</t>
  </si>
  <si>
    <t>BNDU</t>
  </si>
  <si>
    <t>TERRENO - CEMAB - PARQUE DO POVO</t>
  </si>
  <si>
    <t>São Paulo/SP</t>
  </si>
  <si>
    <t>Avenida Cidade Jardim X Avenida Nações Unidas, Zona Sul, Bairro Itaim Bibi</t>
  </si>
  <si>
    <t>TOTAL DE POSTOS (QUANTIDADE)</t>
  </si>
  <si>
    <t>UNIDADES</t>
  </si>
  <si>
    <t>POSTOS</t>
  </si>
  <si>
    <t>P/UM</t>
  </si>
  <si>
    <t>CEP</t>
  </si>
  <si>
    <t>TELEFONE (DDD)</t>
  </si>
  <si>
    <t>AG</t>
  </si>
  <si>
    <t>PA</t>
  </si>
  <si>
    <t>ADM</t>
  </si>
  <si>
    <t>QUANTITATIVO DE POSTOS</t>
  </si>
  <si>
    <t>SERVIÇOS FIXOS - POSTOS EFETIVOS</t>
  </si>
  <si>
    <t>JUSTIFICATIVAS</t>
  </si>
  <si>
    <t>Vigilância Ostensiva – Posto Tipo A</t>
  </si>
  <si>
    <t>Vigilância Ostensiva – Posto Tipo A1</t>
  </si>
  <si>
    <t>Vigilância Ostensiva – Posto Tipo B</t>
  </si>
  <si>
    <t>Vigilância Ostensiva – Posto Tipo C</t>
  </si>
  <si>
    <t>Vigilância Ostensiva – Posto Tipo D</t>
  </si>
  <si>
    <t>Vigilância Ostensiva – Posto Tipo E</t>
  </si>
  <si>
    <t>Vigilância Ostensiva – Posto Tipo H</t>
  </si>
  <si>
    <t>SERVIÇOS FIXOS – PREVISÃO DE NOVAS UNIDADES</t>
  </si>
  <si>
    <t>Vigilância Ostensiva – Novas Unidades – Posto Tipo A</t>
  </si>
  <si>
    <t>Vigilância Ostensiva – Novas Unidades – Posto Tipo A1</t>
  </si>
  <si>
    <t>Vigilância Ostensiva – Novas Unidades – Posto Tipo C</t>
  </si>
  <si>
    <t>SERVIÇOS EXTRAS - PREVISÃO HORAS ADICIONAIS</t>
  </si>
  <si>
    <t>Vigilância Ostensiva – Horas Adicionais – Posto A - 1,5</t>
  </si>
  <si>
    <t>Vigilância Ostensiva – Horas Adicionais – Posto A - 1,7</t>
  </si>
  <si>
    <t>Vigilância Ostensiva – Horas Adicionais – Posto E</t>
  </si>
  <si>
    <t>Vigilância Ostensiva – Horas Adicionais – Posto E1</t>
  </si>
  <si>
    <t>Vigilância Ostensiva – Horas Adicionais – Posto E1 - UMA</t>
  </si>
  <si>
    <t>Horas Adicionais – ASPP Tipo A</t>
  </si>
  <si>
    <t>Horas Adicionais – ASPP Tipo B</t>
  </si>
  <si>
    <t>Horas Adicionais – ASPP Tipo C</t>
  </si>
  <si>
    <t>Horas Adicionais – ASPP Tipo D</t>
  </si>
  <si>
    <t>Horas Adicionais – ASPP Tipo E</t>
  </si>
  <si>
    <t>IVI (serviços/mês)</t>
  </si>
  <si>
    <t>AV PRES.VARGAS, 744</t>
  </si>
  <si>
    <t>BELEM</t>
  </si>
  <si>
    <t xml:space="preserve"> </t>
  </si>
  <si>
    <t>66017-000</t>
  </si>
  <si>
    <t>(91) 40031043</t>
  </si>
  <si>
    <t>(91) 33979200</t>
  </si>
  <si>
    <t>CIRIO</t>
  </si>
  <si>
    <t>ABAETETUBA</t>
  </si>
  <si>
    <t>R PADRE LUIZ TERZONI, S/N</t>
  </si>
  <si>
    <t>68440-000</t>
  </si>
  <si>
    <t>A PARAUAPEBAS
09:48</t>
  </si>
  <si>
    <t>A1 PARAUAPEBAS
08:48</t>
  </si>
  <si>
    <t>BRAGANCA</t>
  </si>
  <si>
    <t>PC MAL DEODORO, 157</t>
  </si>
  <si>
    <t>68600-000</t>
  </si>
  <si>
    <t>(91) 34255700</t>
  </si>
  <si>
    <t>CAPANEMA</t>
  </si>
  <si>
    <t xml:space="preserve">AV BARAO DE CAPANEMA, 982 </t>
  </si>
  <si>
    <t xml:space="preserve"> 68700-005</t>
  </si>
  <si>
    <t>AV TAPAJOS, 145</t>
  </si>
  <si>
    <t>SANTAREM</t>
  </si>
  <si>
    <t>68005-000</t>
  </si>
  <si>
    <t xml:space="preserve">R SETE DE SETEMBRO, 2467 </t>
  </si>
  <si>
    <t>ALTAMIRA</t>
  </si>
  <si>
    <t>68371-000</t>
  </si>
  <si>
    <t>(91)40031043</t>
  </si>
  <si>
    <t>AV NOVA DE SANTANA, 380</t>
  </si>
  <si>
    <t>ITAITUBA</t>
  </si>
  <si>
    <t>68180-030</t>
  </si>
  <si>
    <t>(91) 35189801</t>
  </si>
  <si>
    <t>AUGUSTO CORREA, S/N CAPUS UFPA, ESPACO VADIAO</t>
  </si>
  <si>
    <t>UNIVERSIDADE FEDERAL BELEM</t>
  </si>
  <si>
    <t>66075-110</t>
  </si>
  <si>
    <t>TRV SETE DE JUNHO, 1117</t>
  </si>
  <si>
    <t>MARABA</t>
  </si>
  <si>
    <t>68500-300</t>
  </si>
  <si>
    <t>(91)  33122301</t>
  </si>
  <si>
    <t>R 23 DE NOVEMBRO, 2010</t>
  </si>
  <si>
    <t>CAMETA</t>
  </si>
  <si>
    <t>68400-000</t>
  </si>
  <si>
    <t>(91)40031043_</t>
  </si>
  <si>
    <t>AV COMANDANTE BRAS DE AGUIAR, 774</t>
  </si>
  <si>
    <t xml:space="preserve">BELEM </t>
  </si>
  <si>
    <t>BRAZ DE AGUIAR</t>
  </si>
  <si>
    <t>66035-415</t>
  </si>
  <si>
    <t>TRV PADRE EUTIQUIO, 2021</t>
  </si>
  <si>
    <t>BATISTA CAMPOS</t>
  </si>
  <si>
    <t>66033-000</t>
  </si>
  <si>
    <t>VER-O-PESO</t>
  </si>
  <si>
    <t>AV PRES.VARGAS, 121</t>
  </si>
  <si>
    <t>66010-000</t>
  </si>
  <si>
    <t>(91) 32137300</t>
  </si>
  <si>
    <t>CASTANHAL</t>
  </si>
  <si>
    <t>AV BARAO DO RIO BRANCO, 2031</t>
  </si>
  <si>
    <t>68743-050</t>
  </si>
  <si>
    <t>TUCURUI</t>
  </si>
  <si>
    <t xml:space="preserve">AV VERIDIANO CARDOSO, 849 </t>
  </si>
  <si>
    <t>68459-606</t>
  </si>
  <si>
    <t>(91) 37877521</t>
  </si>
  <si>
    <t>REDENCAO</t>
  </si>
  <si>
    <t>AV BRASIL, 2565 AO LADO DOS CORREIOS</t>
  </si>
  <si>
    <t>68550-325</t>
  </si>
  <si>
    <t>NOVO PROGRESSO</t>
  </si>
  <si>
    <t xml:space="preserve">NOVO PROGRESSO </t>
  </si>
  <si>
    <t>AV BRASIL, 243 QD 38 - LT 12</t>
  </si>
  <si>
    <t>68193-000</t>
  </si>
  <si>
    <t>SAO BRAZ</t>
  </si>
  <si>
    <t xml:space="preserve">AV GOV. JOSE MALCHER, 2725 TERREO </t>
  </si>
  <si>
    <t>66090-000</t>
  </si>
  <si>
    <t>CABANAGEM</t>
  </si>
  <si>
    <t>AV ALMIRANTE BARROSO, 4795</t>
  </si>
  <si>
    <t>66645-250</t>
  </si>
  <si>
    <t>AUGUSTO MONTENEGRO</t>
  </si>
  <si>
    <t xml:space="preserve">ROD AUGUSTO MONTENEGRO, 3960 </t>
  </si>
  <si>
    <t>66635-110</t>
  </si>
  <si>
    <t>MUSEU EMILIO GOELDI</t>
  </si>
  <si>
    <t>AV GENTIL BITTENCOURT, 1758</t>
  </si>
  <si>
    <t>66040-172</t>
  </si>
  <si>
    <t>TRT ANANINDEUA</t>
  </si>
  <si>
    <t xml:space="preserve">ANANINDEUA  </t>
  </si>
  <si>
    <t xml:space="preserve">R CLAUDIO SANDERS, 677 </t>
  </si>
  <si>
    <t>67030-445</t>
  </si>
  <si>
    <t>PREFEITURA MUNICIPAL TOME-ACU</t>
  </si>
  <si>
    <t xml:space="preserve">TOME-ACU  </t>
  </si>
  <si>
    <t xml:space="preserve">AV TRES PODERES, S/N </t>
  </si>
  <si>
    <t>68680-000</t>
  </si>
  <si>
    <t>ANANINDEUA</t>
  </si>
  <si>
    <t>ROD BR-316 KM 9 N 1667</t>
  </si>
  <si>
    <t>67030-007</t>
  </si>
  <si>
    <t>ICOARACY</t>
  </si>
  <si>
    <t>TRV DR LOPO DE CASTRO, 1004</t>
  </si>
  <si>
    <t>66810-000</t>
  </si>
  <si>
    <t>SOURE</t>
  </si>
  <si>
    <t xml:space="preserve">SOURE </t>
  </si>
  <si>
    <t xml:space="preserve"> R 03, 1026 </t>
  </si>
  <si>
    <t>68870-000</t>
  </si>
  <si>
    <t>BENEVIDES</t>
  </si>
  <si>
    <t xml:space="preserve">BENEVIDES </t>
  </si>
  <si>
    <t xml:space="preserve">AV JOAQUIM PEREIRA DE QUEIROZ, 1208 </t>
  </si>
  <si>
    <t>68795-000</t>
  </si>
  <si>
    <t>JUSTICA FEDERAL BELEM</t>
  </si>
  <si>
    <t>R DOMINGOS MARREIROS, 598 TERREO JFPA</t>
  </si>
  <si>
    <t>66055-210</t>
  </si>
  <si>
    <t>(91) 3299-9901</t>
  </si>
  <si>
    <t>TAILANDIA</t>
  </si>
  <si>
    <t>AV BELEM, 50</t>
  </si>
  <si>
    <t>68695-000</t>
  </si>
  <si>
    <t>(91) 37522586</t>
  </si>
  <si>
    <t>DOCA</t>
  </si>
  <si>
    <t>R CONEGO JERONIMO PIMENTEL, 685</t>
  </si>
  <si>
    <t>66055-000</t>
  </si>
  <si>
    <t>PARA</t>
  </si>
  <si>
    <t xml:space="preserve">AV GOV. JOSE MALCHER, 2725 4 AND </t>
  </si>
  <si>
    <t xml:space="preserve"> 66090-010</t>
  </si>
  <si>
    <t>TRT 8A REGIAO BELEM</t>
  </si>
  <si>
    <t>TRV DOM PEDRO I, 750</t>
  </si>
  <si>
    <t>66050-100</t>
  </si>
  <si>
    <t>(91) 32999727</t>
  </si>
  <si>
    <t>PEDRO MIRANDA</t>
  </si>
  <si>
    <t>AV PEDRO MIRANDA, 1646</t>
  </si>
  <si>
    <t xml:space="preserve"> 66085-023</t>
  </si>
  <si>
    <t>BARCARENA</t>
  </si>
  <si>
    <t xml:space="preserve">BARCARENA </t>
  </si>
  <si>
    <t xml:space="preserve"> R CONEGO PIMENTEL, 427  </t>
  </si>
  <si>
    <t>68445-000</t>
  </si>
  <si>
    <t>(91)37548020_</t>
  </si>
  <si>
    <t>PARAUAPEBAS</t>
  </si>
  <si>
    <t xml:space="preserve">R E, 292 </t>
  </si>
  <si>
    <t>68515-000</t>
  </si>
  <si>
    <t>MUIRAQUITA</t>
  </si>
  <si>
    <t>AV BORGES LEAL, 2908</t>
  </si>
  <si>
    <t>68040-075</t>
  </si>
  <si>
    <t>PARAGOMINAS</t>
  </si>
  <si>
    <t xml:space="preserve">R FERNANDO GUILHON, 115 </t>
  </si>
  <si>
    <t>68625-006</t>
  </si>
  <si>
    <t>(91)  35211050</t>
  </si>
  <si>
    <t>BREVES</t>
  </si>
  <si>
    <t xml:space="preserve"> R WILSON FRAZAO, 221</t>
  </si>
  <si>
    <t>68800-000</t>
  </si>
  <si>
    <t>(91)  40031043</t>
  </si>
  <si>
    <t>MARITUBA</t>
  </si>
  <si>
    <t xml:space="preserve">MARITUBA  </t>
  </si>
  <si>
    <t>AV FERNANDO GUILHON, 4904</t>
  </si>
  <si>
    <t>67201-050</t>
  </si>
  <si>
    <t>SACRAMENTA</t>
  </si>
  <si>
    <t xml:space="preserve">AV PEDRO ALVARES CABRAL, S/N  </t>
  </si>
  <si>
    <t>66123-020</t>
  </si>
  <si>
    <t>BREU BRANCO</t>
  </si>
  <si>
    <t>AV BELEM, 241</t>
  </si>
  <si>
    <t>68488-000</t>
  </si>
  <si>
    <t>(91) 37861406</t>
  </si>
  <si>
    <t>CASTANHEIRA</t>
  </si>
  <si>
    <t>ROD BR-316 KM 03 LT.133 A 139 - ESQ. PASS. BOM PASTOR</t>
  </si>
  <si>
    <t>67113-000</t>
  </si>
  <si>
    <t>(91) 40031043_</t>
  </si>
  <si>
    <t>MARCO DE BELEM</t>
  </si>
  <si>
    <t xml:space="preserve">BELEM  </t>
  </si>
  <si>
    <t xml:space="preserve"> AV DR FREITAS, 2478 </t>
  </si>
  <si>
    <t xml:space="preserve"> 66095-110</t>
  </si>
  <si>
    <t>(91) 32105501</t>
  </si>
  <si>
    <t>SHOPPING FORMOSA</t>
  </si>
  <si>
    <t xml:space="preserve">TRV SN-17 CJT CIDADE NOVA IV </t>
  </si>
  <si>
    <t>67133-000</t>
  </si>
  <si>
    <t>GUAMA</t>
  </si>
  <si>
    <t xml:space="preserve"> BELEM</t>
  </si>
  <si>
    <t>AV JOSE BONIFACIO, S/N ESQ COM PAES DE SOUZA</t>
  </si>
  <si>
    <t xml:space="preserve"> 66063-425</t>
  </si>
  <si>
    <t>MOJU</t>
  </si>
  <si>
    <t xml:space="preserve">AV MAL CASTELO BRANCO, 163 </t>
  </si>
  <si>
    <t>68450-000</t>
  </si>
  <si>
    <t>CONCEICAO DO ARAGUAIA</t>
  </si>
  <si>
    <t>R SETE DE SETEMBRO LT 26 A 29 QD 85, NUM 1221</t>
  </si>
  <si>
    <t>68540-000</t>
  </si>
  <si>
    <t>(91) 34212331</t>
  </si>
  <si>
    <t>OURILANDIA DO NORTE</t>
  </si>
  <si>
    <t xml:space="preserve">AV NACOES, 2879   </t>
  </si>
  <si>
    <t>68390-000</t>
  </si>
  <si>
    <t>XINGUARA</t>
  </si>
  <si>
    <t>R PETRONIO PORTELA LT 19/20 Q 81 SETOR 1</t>
  </si>
  <si>
    <t>68555-233</t>
  </si>
  <si>
    <t>(91) 34261230</t>
  </si>
  <si>
    <t>TOME-ACU</t>
  </si>
  <si>
    <t xml:space="preserve">AV DIONISIO BENTES, S/N QD 16 LOTE 349 </t>
  </si>
  <si>
    <t>(91) 37341729</t>
  </si>
  <si>
    <t xml:space="preserve"> NOVA MARABA</t>
  </si>
  <si>
    <t xml:space="preserve">QUADRA UM LT 43 FOLHA 32 </t>
  </si>
  <si>
    <t>68508-010</t>
  </si>
  <si>
    <t>(91)  33122450</t>
  </si>
  <si>
    <t>ORIXIMINA</t>
  </si>
  <si>
    <t>AREA TV EMIDIO MARTINS FERREIRA, 143</t>
  </si>
  <si>
    <t>(91) 35444550_</t>
  </si>
  <si>
    <t>68270-000</t>
  </si>
  <si>
    <t>SALINOPOLIS</t>
  </si>
  <si>
    <t xml:space="preserve"> AV SENADOR LEMOS, S/N</t>
  </si>
  <si>
    <t>68721-000</t>
  </si>
  <si>
    <t>(91) 34235951</t>
  </si>
  <si>
    <t xml:space="preserve"> CIDADE DA ENERGIA</t>
  </si>
  <si>
    <t xml:space="preserve">TUCURUI  </t>
  </si>
  <si>
    <t>R LAURO SODRE, 387</t>
  </si>
  <si>
    <t>68458-010</t>
  </si>
  <si>
    <t>RONDON DO PARA</t>
  </si>
  <si>
    <t>R NOSSA SENHORA DE FATIMA, S/N</t>
  </si>
  <si>
    <t>68638-000</t>
  </si>
  <si>
    <t>(91) 33261010</t>
  </si>
  <si>
    <t>SENADOR LEMOS</t>
  </si>
  <si>
    <t xml:space="preserve">AV SENADOR LEMOS, 1202 </t>
  </si>
  <si>
    <t>66113-000</t>
  </si>
  <si>
    <t>SAO MIGUEL DO GUAMA</t>
  </si>
  <si>
    <t xml:space="preserve">AV TANCREDO NEVES, S/N </t>
  </si>
  <si>
    <t>68660-000</t>
  </si>
  <si>
    <t>(91) 34469200</t>
  </si>
  <si>
    <t>ITACAIUNAS</t>
  </si>
  <si>
    <t xml:space="preserve">MARABA </t>
  </si>
  <si>
    <t xml:space="preserve"> AV FREI RAIMUNDO LAMBEZART, 2084</t>
  </si>
  <si>
    <t>68501-680</t>
  </si>
  <si>
    <t>(91) 33129850</t>
  </si>
  <si>
    <t>CANAA DOS CARAJAS</t>
  </si>
  <si>
    <t xml:space="preserve">AV WEYNE CAVALCANTE, S/N </t>
  </si>
  <si>
    <t>68537-000</t>
  </si>
  <si>
    <t>(91)33924635</t>
  </si>
  <si>
    <t>NOVA PARAUAPEBAS</t>
  </si>
  <si>
    <t xml:space="preserve">PARAUAPEBAS </t>
  </si>
  <si>
    <t>R RIO AZUL, 288</t>
  </si>
  <si>
    <t>(91)33562585</t>
  </si>
  <si>
    <t>SANTA IZABEL DO PARA</t>
  </si>
  <si>
    <t>AV BENJAMIN CONSTANT, 3230</t>
  </si>
  <si>
    <t>68790-000</t>
  </si>
  <si>
    <t>IPIXUNA DO PARA</t>
  </si>
  <si>
    <t>AV PRES.VARGAS, 422</t>
  </si>
  <si>
    <t>68637-000</t>
  </si>
  <si>
    <t>(91) 38112151</t>
  </si>
  <si>
    <t>CAPITAO POCO</t>
  </si>
  <si>
    <t xml:space="preserve">AV 29 DE DEZEMBRO, 1725 </t>
  </si>
  <si>
    <t>68650-000</t>
  </si>
  <si>
    <t>NOVO REPARTIMENTO</t>
  </si>
  <si>
    <t xml:space="preserve">AV CASTANHEIRA, 03 </t>
  </si>
  <si>
    <t>68473-000</t>
  </si>
  <si>
    <t xml:space="preserve"> DOM ELISEU</t>
  </si>
  <si>
    <t>R CEARA, 131</t>
  </si>
  <si>
    <t>68633-000</t>
  </si>
  <si>
    <t>IGARAPE MIRI</t>
  </si>
  <si>
    <t>TRV CEL VITORIO</t>
  </si>
  <si>
    <t>68430-000</t>
  </si>
  <si>
    <t>MAE DO RIO</t>
  </si>
  <si>
    <t>R RUI BARBOSA</t>
  </si>
  <si>
    <t>68675-000</t>
  </si>
  <si>
    <t>AGRO PARAGOMINAS</t>
  </si>
  <si>
    <t xml:space="preserve">PC RUA PRESIDENTE CASTELO BRANCO, 125 </t>
  </si>
  <si>
    <t>68625-970</t>
  </si>
  <si>
    <t>(91) 37552402</t>
  </si>
  <si>
    <t>(91) 33359501</t>
  </si>
  <si>
    <t>AGRO REDENCAO</t>
  </si>
  <si>
    <t xml:space="preserve"> REDENCAO </t>
  </si>
  <si>
    <t>AV BRASIL, 2939 LT 05, QD 43</t>
  </si>
  <si>
    <t>68553-052</t>
  </si>
  <si>
    <t>JURUTI</t>
  </si>
  <si>
    <t>AV GAL LAURO SODRE, S/N</t>
  </si>
  <si>
    <t>68170-000</t>
  </si>
  <si>
    <t>(91) 35361161</t>
  </si>
  <si>
    <t>CIDADE MODELO</t>
  </si>
  <si>
    <t>AV PRES.GETULIO VARGAS, 3069</t>
  </si>
  <si>
    <t xml:space="preserve"> 68745-000</t>
  </si>
  <si>
    <t>TAPAJOS</t>
  </si>
  <si>
    <t>AV MAL RONDON, 1096</t>
  </si>
  <si>
    <t>68005-095</t>
  </si>
  <si>
    <t>(91) 3524795</t>
  </si>
  <si>
    <t>GARRAFAO DO NORTE</t>
  </si>
  <si>
    <t>AV SETE DE SETEMBRO, 991</t>
  </si>
  <si>
    <t>68665-000</t>
  </si>
  <si>
    <t>(91) 34344288</t>
  </si>
  <si>
    <t>URUARA</t>
  </si>
  <si>
    <t>AV BERNARDO SAYAO, 250</t>
  </si>
  <si>
    <t>68140-000</t>
  </si>
  <si>
    <t>(91)35322627</t>
  </si>
  <si>
    <t>JACUNDA</t>
  </si>
  <si>
    <t>R JARBAS PASSARINHO, 17 QUADRA 16 - LOTE 148</t>
  </si>
  <si>
    <t>68590-000</t>
  </si>
  <si>
    <t>(91) 33451281</t>
  </si>
  <si>
    <t>XINGU</t>
  </si>
  <si>
    <t xml:space="preserve">AV ALACID NUNES, 604 </t>
  </si>
  <si>
    <t>68372-095</t>
  </si>
  <si>
    <t xml:space="preserve">  (91) 40031043</t>
  </si>
  <si>
    <t>ALENQUER</t>
  </si>
  <si>
    <t xml:space="preserve">R JOAO FERREIRA, S/N </t>
  </si>
  <si>
    <t xml:space="preserve"> 68200-000</t>
  </si>
  <si>
    <t>(91) 32112747</t>
  </si>
  <si>
    <t>OBIDOS</t>
  </si>
  <si>
    <t xml:space="preserve">R JUSTO CHERMONT, 337  </t>
  </si>
  <si>
    <t>68250-000</t>
  </si>
  <si>
    <t>(91)32112747</t>
  </si>
  <si>
    <t>ITUPIRANGA</t>
  </si>
  <si>
    <t>AV 14 DE JULHO, 500</t>
  </si>
  <si>
    <t>68580-000</t>
  </si>
  <si>
    <t>MUANA</t>
  </si>
  <si>
    <t>PC 28 DE MAIO, 43</t>
  </si>
  <si>
    <t>68825-000</t>
  </si>
  <si>
    <t>HABITACAO BELEM</t>
  </si>
  <si>
    <t xml:space="preserve">AV GOV. JOSE MALCHER, 2725 AND 5 </t>
  </si>
  <si>
    <t>66090-100</t>
  </si>
  <si>
    <t>(91) 33979430</t>
  </si>
  <si>
    <t>PREFEITURA DE SANTAREM</t>
  </si>
  <si>
    <t xml:space="preserve">SANTAREM </t>
  </si>
  <si>
    <t xml:space="preserve"> AV SERGIO HENN, 247 </t>
  </si>
  <si>
    <t>68020-000</t>
  </si>
  <si>
    <t>NOVA PARAGOMINAS</t>
  </si>
  <si>
    <t xml:space="preserve">PARAGOMINAS  </t>
  </si>
  <si>
    <t>AV DEP.FAUSTO FERNANDES, 320 QD 21 - LOTE 03</t>
  </si>
  <si>
    <t>68630-721</t>
  </si>
  <si>
    <t>PORTEL</t>
  </si>
  <si>
    <t>AV DUQUE DE CAXIAS, S/N</t>
  </si>
  <si>
    <t>68480-000</t>
  </si>
  <si>
    <t>(91) 32173301</t>
  </si>
  <si>
    <t>MONTE ALEGRE</t>
  </si>
  <si>
    <t xml:space="preserve">R SETE DE SETEMBRO, 443 </t>
  </si>
  <si>
    <t>68220-000</t>
  </si>
  <si>
    <t>BAIAO</t>
  </si>
  <si>
    <t xml:space="preserve">AV GETULIO VARGAS Q 019 DISTRITO 001 - SETOR 001 LOTE </t>
  </si>
  <si>
    <t>68465-000</t>
  </si>
  <si>
    <t>VIGIA</t>
  </si>
  <si>
    <t>TRV VILHENA ALVES, S/N</t>
  </si>
  <si>
    <t>68780-000</t>
  </si>
  <si>
    <t>CAIXA CULTURAL BELÉM (MARKETING BELEM)</t>
  </si>
  <si>
    <t>AV MAL HERMES, S/N ARMAZEM 6 A</t>
  </si>
  <si>
    <t>66053-150</t>
  </si>
  <si>
    <t>(61) 23280110</t>
  </si>
  <si>
    <t>Estimativa com base na média mensal praticado nos últimos 06 meses</t>
  </si>
  <si>
    <t>Ilha do Arapujá</t>
  </si>
  <si>
    <t>7543/2021</t>
  </si>
  <si>
    <t>401.789-13</t>
  </si>
  <si>
    <t>Vigilância Ostensiva – Horas Adicionais – Posto E2 (desarmado/motorizado)</t>
  </si>
  <si>
    <t>Park Ville Cabanos</t>
  </si>
  <si>
    <t>403.639-32</t>
  </si>
  <si>
    <t>Residencial Viver Val de Cans</t>
  </si>
  <si>
    <t>Residencial Nova Vida</t>
  </si>
  <si>
    <t>419.289-48</t>
  </si>
  <si>
    <t>339.025-56</t>
  </si>
  <si>
    <t>415.540-12</t>
  </si>
  <si>
    <t>Residencial Girassol II</t>
  </si>
  <si>
    <t>Levantamento com base nas unidades previstas a inaugurar Fonte log.caixa
www.gelog.mz.caixa</t>
  </si>
  <si>
    <t>Postos atualmente praticados e definidos de acordo com portaria da Polícia Federal e ambientes Administrativos</t>
  </si>
  <si>
    <t>Rodovia PA 415 – Alberto Soares – Altamira/PA</t>
  </si>
  <si>
    <t>Rua Pedro Vinagre, s/nº – Pantanal – Acará/PA – CEP 68690-000</t>
  </si>
  <si>
    <t>Travessa Rio Jutaí, s/nº, ângulo com a Rua Canário do Reino – Val de Cans – Belém/PA – CEP 66115-900</t>
  </si>
  <si>
    <t>Rua Sete de Setembro, s/nº, próximo a Madenorte – Centro – Breves/PA – CEP 68800-000</t>
  </si>
  <si>
    <t>Rua do Contorno, s/nº, atrás do Conjunto Rouxinol (ao lado da Usina da Paz) – Bom Jesus – Castanhal/PA – CEP 68746-475</t>
  </si>
  <si>
    <t>A6
09:48</t>
  </si>
  <si>
    <t>A7
08:48</t>
  </si>
  <si>
    <t>Vigilância Ostensiva – Posto Tipo A6</t>
  </si>
  <si>
    <t>Vigilância Ostensiva – Posto Tipo A7</t>
  </si>
  <si>
    <t>Vigilância Ostensiva – Novas Unidades – Posto Tipo A6</t>
  </si>
  <si>
    <t>Vigilância Ostensiva – Novas Unidades – Posto Tipo A7</t>
  </si>
  <si>
    <t>Vigilância Ostensiva – Posto Tipo E5</t>
  </si>
  <si>
    <t>Vigilância Ostensiva – Posto Tipo E6</t>
  </si>
  <si>
    <t>Vigilância Ostensiva – Posto Tipo E7</t>
  </si>
  <si>
    <t>Horas Adicionais – ASPP Tipo A2</t>
  </si>
  <si>
    <t xml:space="preserve">Horas Adicionais – ASPP Tipo E2 </t>
  </si>
  <si>
    <t>Horas Adicionais – ASPP Tipo E3</t>
  </si>
  <si>
    <t>Horas Adicionais – ASPP Tipo E4</t>
  </si>
  <si>
    <t>Quantidade Postos Fixos</t>
  </si>
  <si>
    <t>Quantidade de Unidades</t>
  </si>
  <si>
    <t>Postos por Unidade</t>
  </si>
  <si>
    <t>Vigilância Ostensiva – Posto Tipo A - Paraupebas</t>
  </si>
  <si>
    <t>Vigilância Ostensiva – Posto Tipo A1- Paraupebas</t>
  </si>
  <si>
    <t>Posto "A7"</t>
  </si>
  <si>
    <t>Posto "C"</t>
  </si>
  <si>
    <t>Posto "E5"</t>
  </si>
  <si>
    <t>Posto "E6"</t>
  </si>
  <si>
    <t>Posto "E7"</t>
  </si>
  <si>
    <t>Posto ASPP tipo "A"</t>
  </si>
  <si>
    <t>Posto ASPP tipo "A2"</t>
  </si>
  <si>
    <t>Posto ASPP tipo "B"</t>
  </si>
  <si>
    <t>Posto ASPP tipo "E2"</t>
  </si>
  <si>
    <t>Posto ASPP tipo "E3"</t>
  </si>
  <si>
    <t>Posto ASPP tipo "E4"</t>
  </si>
  <si>
    <t>RESUMO PREÇOS - PARÁ</t>
  </si>
  <si>
    <t xml:space="preserve"> VIGÊNCIA DE  18/11/2026 a 17/05/2029</t>
  </si>
  <si>
    <t>QUANTIDADE 
DE POSTOS (X)</t>
  </si>
  <si>
    <t>PREÇO UNITÁRIO 
MENSAL R$ (Y)</t>
  </si>
  <si>
    <t>VALOR MENSAL 
R$ (X x Y)</t>
  </si>
  <si>
    <t>VALOR MÁXIMO ESTIMADO 30 MESES</t>
  </si>
  <si>
    <t>TIPO DE POSTO</t>
  </si>
  <si>
    <t>OBSERVAÇÕES</t>
  </si>
  <si>
    <t>QTD MÉDIA MENSAL 
DE HORAS</t>
  </si>
  <si>
    <t>VALOR DA HORA/SERVIÇO</t>
  </si>
  <si>
    <t xml:space="preserve">VALOR MENSAL </t>
  </si>
  <si>
    <t>VALOR MÁXIMO ESTIMADO                30 MESES</t>
  </si>
  <si>
    <t>Posto "A"</t>
  </si>
  <si>
    <t>Posto "A" - Seg a Sex - 05h às 21h59
Pró-rata hora A * 1,50 (50% H.E).</t>
  </si>
  <si>
    <t>Posto "A" Seg a Sex - 22h às 04h59
Pró-rata A * 1,70 (50% H.E + 20% A.N)</t>
  </si>
  <si>
    <t>Posto "E"</t>
  </si>
  <si>
    <t>Posto "E" Sab, Dom e Feriados
Pró-rata E</t>
  </si>
  <si>
    <t>Posto "E1"</t>
  </si>
  <si>
    <t>Posto "E1" Desarmado” – empreendimentos / Imóveis)</t>
  </si>
  <si>
    <t>Posto "E1" Desarmado” – Unidade Móvel de Atendimento (UMA)</t>
  </si>
  <si>
    <t>Posto "E2"</t>
  </si>
  <si>
    <t>Posto "E2" Desarmado Motorizado - empreendimentos</t>
  </si>
  <si>
    <t>Posto E5 Instrumentos de menor potencial ofensivo</t>
  </si>
  <si>
    <t>Posto E6 Com intrajornada</t>
  </si>
  <si>
    <t>Posto E7 Com intrajornada e instrumentos de menor potencial ofensivo</t>
  </si>
  <si>
    <t>Posto ASPP tipo "C"</t>
  </si>
  <si>
    <t>Posto ASPP tipo "D"</t>
  </si>
  <si>
    <t>Posto ASPP tipo "E"</t>
  </si>
  <si>
    <t>Posto "IVI"</t>
  </si>
  <si>
    <t>Serviços Mês</t>
  </si>
  <si>
    <t>PREÇO GLOBAL - PARÁ</t>
  </si>
  <si>
    <t>Serviços</t>
  </si>
  <si>
    <t>Total Mensal</t>
  </si>
  <si>
    <t>Total vigência           30 meses</t>
  </si>
  <si>
    <t>Total Serviços fixos</t>
  </si>
  <si>
    <t>Total serviços por demanda</t>
  </si>
  <si>
    <t>Total Serviços (novas agências)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</si>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</sst>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_-* #,##0_-;\-* #,##0_-;_-* &quot;-&quot;??_-;_-@_-"/>
    <numFmt numFmtId="169" formatCode="&quot;R$&quot;\ #,##0.00"/>
    <numFmt numFmtId="170" formatCode="&quot;R$&quot;\ #,##0.0000"/>
    <numFmt numFmtId="171" formatCode="&quot;R$&quot;\ #,##0.000"/>
    <numFmt numFmtId="172" formatCode="#,##0.00_ ;[Red]\-#,##0.00\ "/>
    <numFmt numFmtId="173" formatCode="_-&quot;R$&quot;* #,##0.00_-;\-&quot;R$&quot;* #,##0.00_-;_-&quot;R$&quot;* &quot;-&quot;??_-;_-@_-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  <charset val="1"/>
    </font>
    <font>
      <sz val="12"/>
      <color theme="1"/>
      <name val="Aptos Narrow"/>
      <family val="2"/>
      <scheme val="minor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sz val="11"/>
      <color rgb="FF002060"/>
      <name val="Aptos Narrow"/>
      <family val="2"/>
      <scheme val="minor"/>
    </font>
    <font>
      <b/>
      <sz val="11"/>
      <color rgb="FF002060"/>
      <name val="Aptos Narrow"/>
      <family val="2"/>
      <scheme val="minor"/>
    </font>
    <font>
      <sz val="9"/>
      <color rgb="FF002060"/>
      <name val="Arial"/>
      <family val="2"/>
    </font>
    <font>
      <sz val="9"/>
      <color rgb="FF002060"/>
      <name val="Aptos Narrow"/>
      <family val="2"/>
      <scheme val="minor"/>
    </font>
    <font>
      <b/>
      <sz val="9"/>
      <color rgb="FF002060"/>
      <name val="Arial"/>
      <family val="2"/>
    </font>
    <font>
      <sz val="11"/>
      <name val="Tw Cen MT"/>
      <family val="2"/>
    </font>
    <font>
      <b/>
      <sz val="10"/>
      <color theme="1"/>
      <name val="Arial"/>
      <family val="2"/>
    </font>
    <font>
      <b/>
      <sz val="11"/>
      <name val="Tw Cen MT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22"/>
      </patternFill>
    </fill>
    <fill>
      <patternFill patternType="solid">
        <fgColor theme="4" tint="0.39997558519241921"/>
        <bgColor indexed="2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749992370372631"/>
        <bgColor indexed="22"/>
      </patternFill>
    </fill>
    <fill>
      <patternFill patternType="solid">
        <fgColor theme="5" tint="0.59999389629810485"/>
        <bgColor indexed="22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5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medium">
        <color theme="0" tint="-4.9989318521683403E-2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/>
      <bottom style="medium">
        <color theme="0" tint="-4.9989318521683403E-2"/>
      </bottom>
      <diagonal/>
    </border>
    <border>
      <left/>
      <right style="thin">
        <color theme="0"/>
      </right>
      <top/>
      <bottom style="medium">
        <color theme="0" tint="-4.9989318521683403E-2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/>
      </top>
      <bottom style="medium">
        <color theme="0" tint="-4.9989318521683403E-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</borders>
  <cellStyleXfs count="12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6" fillId="0" borderId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</cellStyleXfs>
  <cellXfs count="183">
    <xf numFmtId="0" fontId="0" fillId="0" borderId="0" xfId="0"/>
    <xf numFmtId="0" fontId="4" fillId="0" borderId="1" xfId="0" applyFont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1" fontId="4" fillId="4" borderId="1" xfId="0" applyNumberFormat="1" applyFont="1" applyFill="1" applyBorder="1" applyAlignment="1">
      <alignment horizontal="center" vertical="center"/>
    </xf>
    <xf numFmtId="0" fontId="4" fillId="4" borderId="1" xfId="0" quotePrefix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" fontId="4" fillId="0" borderId="1" xfId="0" applyNumberFormat="1" applyFont="1" applyBorder="1" applyAlignment="1">
      <alignment horizontal="center" vertical="center" wrapText="1"/>
    </xf>
    <xf numFmtId="0" fontId="4" fillId="4" borderId="1" xfId="1" applyFont="1" applyFill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0" fontId="8" fillId="7" borderId="5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vertical="center" wrapText="1"/>
    </xf>
    <xf numFmtId="0" fontId="8" fillId="7" borderId="5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/>
    </xf>
    <xf numFmtId="0" fontId="2" fillId="10" borderId="1" xfId="1" applyFont="1" applyFill="1" applyBorder="1" applyAlignment="1">
      <alignment horizontal="center" vertical="center" wrapText="1"/>
    </xf>
    <xf numFmtId="1" fontId="2" fillId="10" borderId="1" xfId="1" applyNumberFormat="1" applyFont="1" applyFill="1" applyBorder="1" applyAlignment="1">
      <alignment horizontal="center" vertical="center"/>
    </xf>
    <xf numFmtId="0" fontId="2" fillId="10" borderId="1" xfId="1" applyFont="1" applyFill="1" applyBorder="1" applyAlignment="1">
      <alignment horizontal="center" vertical="center"/>
    </xf>
    <xf numFmtId="1" fontId="2" fillId="10" borderId="1" xfId="0" applyNumberFormat="1" applyFont="1" applyFill="1" applyBorder="1" applyAlignment="1">
      <alignment horizontal="center" vertical="center" wrapText="1"/>
    </xf>
    <xf numFmtId="39" fontId="2" fillId="10" borderId="1" xfId="0" applyNumberFormat="1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/>
    </xf>
    <xf numFmtId="0" fontId="10" fillId="10" borderId="1" xfId="0" applyFont="1" applyFill="1" applyBorder="1" applyAlignment="1">
      <alignment horizontal="center"/>
    </xf>
    <xf numFmtId="0" fontId="13" fillId="0" borderId="0" xfId="2" applyFont="1"/>
    <xf numFmtId="0" fontId="12" fillId="10" borderId="1" xfId="2" applyFont="1" applyFill="1" applyBorder="1" applyAlignment="1">
      <alignment vertical="center"/>
    </xf>
    <xf numFmtId="0" fontId="12" fillId="10" borderId="1" xfId="2" applyFont="1" applyFill="1" applyBorder="1" applyAlignment="1">
      <alignment horizontal="center" vertical="center"/>
    </xf>
    <xf numFmtId="0" fontId="13" fillId="14" borderId="1" xfId="2" applyFont="1" applyFill="1" applyBorder="1" applyAlignment="1">
      <alignment horizontal="left" vertical="center"/>
    </xf>
    <xf numFmtId="1" fontId="12" fillId="0" borderId="1" xfId="2" applyNumberFormat="1" applyFont="1" applyBorder="1" applyAlignment="1">
      <alignment horizontal="center" vertical="center" wrapText="1"/>
    </xf>
    <xf numFmtId="8" fontId="13" fillId="0" borderId="0" xfId="2" applyNumberFormat="1" applyFont="1"/>
    <xf numFmtId="14" fontId="13" fillId="0" borderId="0" xfId="2" applyNumberFormat="1" applyFont="1"/>
    <xf numFmtId="0" fontId="12" fillId="0" borderId="1" xfId="2" applyFont="1" applyBorder="1" applyAlignment="1">
      <alignment horizontal="center" vertical="center" wrapText="1"/>
    </xf>
    <xf numFmtId="0" fontId="12" fillId="13" borderId="1" xfId="2" applyFont="1" applyFill="1" applyBorder="1" applyAlignment="1">
      <alignment horizontal="left" vertical="center"/>
    </xf>
    <xf numFmtId="1" fontId="12" fillId="13" borderId="1" xfId="2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6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2" fillId="14" borderId="1" xfId="2" applyFont="1" applyFill="1" applyBorder="1" applyAlignment="1">
      <alignment horizontal="left" vertical="center"/>
    </xf>
    <xf numFmtId="0" fontId="12" fillId="13" borderId="1" xfId="2" applyFont="1" applyFill="1" applyBorder="1" applyAlignment="1">
      <alignment horizontal="center" vertical="center" wrapText="1"/>
    </xf>
    <xf numFmtId="0" fontId="12" fillId="14" borderId="1" xfId="2" applyFont="1" applyFill="1" applyBorder="1" applyAlignment="1">
      <alignment horizontal="justify" vertical="center"/>
    </xf>
    <xf numFmtId="1" fontId="12" fillId="0" borderId="4" xfId="2" applyNumberFormat="1" applyFont="1" applyBorder="1" applyAlignment="1">
      <alignment horizontal="center" vertical="center" wrapText="1"/>
    </xf>
    <xf numFmtId="0" fontId="12" fillId="13" borderId="2" xfId="2" applyFont="1" applyFill="1" applyBorder="1" applyAlignment="1">
      <alignment horizontal="left" vertical="center"/>
    </xf>
    <xf numFmtId="1" fontId="12" fillId="13" borderId="1" xfId="2" applyNumberFormat="1" applyFont="1" applyFill="1" applyBorder="1" applyAlignment="1">
      <alignment horizontal="center"/>
    </xf>
    <xf numFmtId="20" fontId="13" fillId="0" borderId="0" xfId="2" applyNumberFormat="1" applyFont="1"/>
    <xf numFmtId="0" fontId="13" fillId="0" borderId="0" xfId="2" applyFont="1" applyAlignment="1">
      <alignment horizontal="left"/>
    </xf>
    <xf numFmtId="0" fontId="13" fillId="0" borderId="0" xfId="2" applyFont="1" applyAlignment="1">
      <alignment horizontal="center"/>
    </xf>
    <xf numFmtId="0" fontId="18" fillId="10" borderId="1" xfId="1" applyFont="1" applyFill="1" applyBorder="1" applyAlignment="1">
      <alignment horizontal="center" vertical="center" wrapText="1"/>
    </xf>
    <xf numFmtId="1" fontId="18" fillId="10" borderId="1" xfId="1" applyNumberFormat="1" applyFont="1" applyFill="1" applyBorder="1" applyAlignment="1">
      <alignment horizontal="center" vertical="center"/>
    </xf>
    <xf numFmtId="0" fontId="18" fillId="10" borderId="1" xfId="1" applyFont="1" applyFill="1" applyBorder="1" applyAlignment="1">
      <alignment horizontal="center" vertical="center"/>
    </xf>
    <xf numFmtId="1" fontId="18" fillId="10" borderId="1" xfId="0" applyNumberFormat="1" applyFont="1" applyFill="1" applyBorder="1" applyAlignment="1">
      <alignment horizontal="center" vertical="center" wrapText="1"/>
    </xf>
    <xf numFmtId="1" fontId="18" fillId="10" borderId="2" xfId="0" applyNumberFormat="1" applyFont="1" applyFill="1" applyBorder="1" applyAlignment="1">
      <alignment horizontal="center" vertical="center" wrapText="1"/>
    </xf>
    <xf numFmtId="1" fontId="18" fillId="10" borderId="4" xfId="0" applyNumberFormat="1" applyFont="1" applyFill="1" applyBorder="1" applyAlignment="1">
      <alignment horizontal="center" vertical="center" wrapText="1"/>
    </xf>
    <xf numFmtId="39" fontId="18" fillId="9" borderId="7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left"/>
    </xf>
    <xf numFmtId="0" fontId="17" fillId="0" borderId="1" xfId="0" applyFont="1" applyBorder="1"/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 wrapText="1"/>
    </xf>
    <xf numFmtId="1" fontId="16" fillId="0" borderId="4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6" fillId="0" borderId="1" xfId="1" applyFont="1" applyBorder="1" applyAlignment="1">
      <alignment vertical="center"/>
    </xf>
    <xf numFmtId="0" fontId="15" fillId="0" borderId="0" xfId="0" applyFont="1"/>
    <xf numFmtId="3" fontId="12" fillId="0" borderId="1" xfId="2" applyNumberFormat="1" applyFont="1" applyBorder="1" applyAlignment="1">
      <alignment horizontal="center" vertical="center" wrapText="1"/>
    </xf>
    <xf numFmtId="164" fontId="0" fillId="0" borderId="0" xfId="7" applyNumberFormat="1" applyFont="1"/>
    <xf numFmtId="0" fontId="14" fillId="0" borderId="0" xfId="0" applyFont="1" applyAlignment="1">
      <alignment horizontal="left"/>
    </xf>
    <xf numFmtId="3" fontId="15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4" fontId="15" fillId="0" borderId="0" xfId="0" applyNumberFormat="1" applyFont="1" applyAlignment="1">
      <alignment horizontal="left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6" fillId="3" borderId="1" xfId="0" applyFont="1" applyFill="1" applyBorder="1" applyAlignment="1">
      <alignment horizontal="left" vertical="center"/>
    </xf>
    <xf numFmtId="0" fontId="18" fillId="12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 wrapText="1"/>
    </xf>
    <xf numFmtId="165" fontId="14" fillId="0" borderId="0" xfId="8" applyNumberFormat="1" applyFont="1"/>
    <xf numFmtId="165" fontId="14" fillId="0" borderId="0" xfId="0" applyNumberFormat="1" applyFont="1"/>
    <xf numFmtId="1" fontId="17" fillId="0" borderId="8" xfId="0" applyNumberFormat="1" applyFont="1" applyBorder="1" applyAlignment="1">
      <alignment horizontal="left"/>
    </xf>
    <xf numFmtId="0" fontId="17" fillId="0" borderId="8" xfId="0" applyFont="1" applyBorder="1"/>
    <xf numFmtId="0" fontId="16" fillId="0" borderId="8" xfId="0" applyFont="1" applyBorder="1" applyAlignment="1">
      <alignment vertical="center"/>
    </xf>
    <xf numFmtId="0" fontId="16" fillId="0" borderId="8" xfId="0" applyFont="1" applyBorder="1" applyAlignment="1">
      <alignment horizontal="center" vertical="center"/>
    </xf>
    <xf numFmtId="1" fontId="16" fillId="0" borderId="8" xfId="0" applyNumberFormat="1" applyFont="1" applyBorder="1" applyAlignment="1">
      <alignment horizontal="center" vertical="center"/>
    </xf>
    <xf numFmtId="1" fontId="16" fillId="0" borderId="8" xfId="0" applyNumberFormat="1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/>
    </xf>
    <xf numFmtId="3" fontId="15" fillId="10" borderId="13" xfId="0" applyNumberFormat="1" applyFont="1" applyFill="1" applyBorder="1" applyAlignment="1">
      <alignment horizontal="center" vertical="center"/>
    </xf>
    <xf numFmtId="3" fontId="15" fillId="10" borderId="14" xfId="0" applyNumberFormat="1" applyFont="1" applyFill="1" applyBorder="1" applyAlignment="1">
      <alignment horizontal="center" vertical="center"/>
    </xf>
    <xf numFmtId="1" fontId="16" fillId="13" borderId="15" xfId="0" applyNumberFormat="1" applyFont="1" applyFill="1" applyBorder="1" applyAlignment="1">
      <alignment horizontal="center" vertical="center"/>
    </xf>
    <xf numFmtId="1" fontId="16" fillId="13" borderId="16" xfId="0" applyNumberFormat="1" applyFont="1" applyFill="1" applyBorder="1" applyAlignment="1">
      <alignment horizontal="center" vertical="center"/>
    </xf>
    <xf numFmtId="3" fontId="15" fillId="10" borderId="9" xfId="0" applyNumberFormat="1" applyFont="1" applyFill="1" applyBorder="1" applyAlignment="1">
      <alignment horizontal="center" vertical="center"/>
    </xf>
    <xf numFmtId="0" fontId="18" fillId="10" borderId="11" xfId="0" applyFont="1" applyFill="1" applyBorder="1" applyAlignment="1">
      <alignment horizontal="center" vertical="center"/>
    </xf>
    <xf numFmtId="0" fontId="18" fillId="10" borderId="12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/>
    </xf>
    <xf numFmtId="0" fontId="18" fillId="11" borderId="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/>
    </xf>
    <xf numFmtId="0" fontId="12" fillId="13" borderId="4" xfId="2" applyFont="1" applyFill="1" applyBorder="1" applyAlignment="1">
      <alignment horizontal="center" vertical="center"/>
    </xf>
    <xf numFmtId="0" fontId="12" fillId="13" borderId="6" xfId="2" applyFont="1" applyFill="1" applyBorder="1" applyAlignment="1">
      <alignment horizontal="center" vertical="center"/>
    </xf>
    <xf numFmtId="0" fontId="12" fillId="13" borderId="3" xfId="2" applyFont="1" applyFill="1" applyBorder="1" applyAlignment="1">
      <alignment horizontal="center" vertical="center"/>
    </xf>
    <xf numFmtId="0" fontId="13" fillId="0" borderId="1" xfId="2" applyFont="1" applyBorder="1" applyAlignment="1">
      <alignment horizontal="left" vertical="center" wrapText="1"/>
    </xf>
    <xf numFmtId="0" fontId="13" fillId="0" borderId="8" xfId="2" applyFont="1" applyBorder="1" applyAlignment="1">
      <alignment horizontal="center" vertical="center" wrapText="1"/>
    </xf>
    <xf numFmtId="0" fontId="13" fillId="0" borderId="5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9" fillId="0" borderId="29" xfId="6" applyFont="1" applyBorder="1"/>
    <xf numFmtId="0" fontId="20" fillId="16" borderId="28" xfId="11" applyFont="1" applyFill="1" applyBorder="1" applyAlignment="1">
      <alignment horizontal="center" vertical="center" wrapText="1"/>
    </xf>
    <xf numFmtId="0" fontId="20" fillId="16" borderId="0" xfId="11" applyFont="1" applyFill="1" applyAlignment="1">
      <alignment horizontal="center" vertical="center" wrapText="1"/>
    </xf>
    <xf numFmtId="0" fontId="20" fillId="16" borderId="24" xfId="11" applyFont="1" applyFill="1" applyBorder="1" applyAlignment="1">
      <alignment horizontal="center" vertical="center" wrapText="1"/>
    </xf>
    <xf numFmtId="0" fontId="19" fillId="0" borderId="18" xfId="6" applyFont="1" applyBorder="1"/>
    <xf numFmtId="0" fontId="21" fillId="0" borderId="28" xfId="6" applyFont="1" applyBorder="1" applyAlignment="1">
      <alignment horizontal="center" vertical="center"/>
    </xf>
    <xf numFmtId="0" fontId="21" fillId="0" borderId="0" xfId="6" applyFont="1" applyAlignment="1">
      <alignment horizontal="center" vertical="center"/>
    </xf>
    <xf numFmtId="0" fontId="21" fillId="0" borderId="24" xfId="6" applyFont="1" applyBorder="1" applyAlignment="1">
      <alignment horizontal="center" vertical="center"/>
    </xf>
    <xf numFmtId="0" fontId="22" fillId="15" borderId="28" xfId="11" applyFont="1" applyFill="1" applyBorder="1" applyAlignment="1">
      <alignment horizontal="center" vertical="center" wrapText="1"/>
    </xf>
    <xf numFmtId="0" fontId="22" fillId="15" borderId="0" xfId="11" applyFont="1" applyFill="1" applyAlignment="1">
      <alignment horizontal="center" vertical="center" wrapText="1"/>
    </xf>
    <xf numFmtId="0" fontId="22" fillId="15" borderId="30" xfId="11" applyFont="1" applyFill="1" applyBorder="1" applyAlignment="1">
      <alignment horizontal="center" vertical="center" wrapText="1"/>
    </xf>
    <xf numFmtId="0" fontId="22" fillId="15" borderId="31" xfId="11" applyFont="1" applyFill="1" applyBorder="1" applyAlignment="1">
      <alignment horizontal="center" vertical="center" wrapText="1"/>
    </xf>
    <xf numFmtId="0" fontId="22" fillId="15" borderId="32" xfId="11" applyFont="1" applyFill="1" applyBorder="1" applyAlignment="1">
      <alignment horizontal="left" vertical="center"/>
    </xf>
    <xf numFmtId="0" fontId="22" fillId="15" borderId="33" xfId="11" applyFont="1" applyFill="1" applyBorder="1" applyAlignment="1">
      <alignment horizontal="left" vertical="center"/>
    </xf>
    <xf numFmtId="0" fontId="22" fillId="15" borderId="27" xfId="11" applyFont="1" applyFill="1" applyBorder="1" applyAlignment="1">
      <alignment horizontal="center" vertical="center" wrapText="1"/>
    </xf>
    <xf numFmtId="0" fontId="22" fillId="15" borderId="20" xfId="11" applyFont="1" applyFill="1" applyBorder="1" applyAlignment="1">
      <alignment horizontal="center" vertical="center" wrapText="1"/>
    </xf>
    <xf numFmtId="49" fontId="4" fillId="18" borderId="34" xfId="11" applyNumberFormat="1" applyFill="1" applyBorder="1" applyAlignment="1">
      <alignment horizontal="left" vertical="center" wrapText="1"/>
    </xf>
    <xf numFmtId="0" fontId="4" fillId="19" borderId="20" xfId="11" applyFill="1" applyBorder="1" applyAlignment="1" applyProtection="1">
      <alignment horizontal="center" vertical="center" wrapText="1"/>
      <protection locked="0"/>
    </xf>
    <xf numFmtId="169" fontId="4" fillId="17" borderId="20" xfId="8" applyNumberFormat="1" applyFont="1" applyFill="1" applyBorder="1" applyAlignment="1">
      <alignment horizontal="right" vertical="center"/>
    </xf>
    <xf numFmtId="169" fontId="19" fillId="0" borderId="18" xfId="6" applyNumberFormat="1" applyFont="1" applyBorder="1"/>
    <xf numFmtId="49" fontId="4" fillId="0" borderId="20" xfId="11" applyNumberFormat="1" applyBorder="1" applyAlignment="1">
      <alignment horizontal="left" vertical="center" wrapText="1"/>
    </xf>
    <xf numFmtId="169" fontId="4" fillId="0" borderId="20" xfId="8" applyNumberFormat="1" applyFont="1" applyFill="1" applyBorder="1" applyAlignment="1">
      <alignment horizontal="right" vertical="center"/>
    </xf>
    <xf numFmtId="49" fontId="4" fillId="18" borderId="20" xfId="11" applyNumberFormat="1" applyFill="1" applyBorder="1" applyAlignment="1">
      <alignment horizontal="left" vertical="center" wrapText="1"/>
    </xf>
    <xf numFmtId="0" fontId="4" fillId="6" borderId="20" xfId="11" applyFill="1" applyBorder="1" applyAlignment="1" applyProtection="1">
      <alignment horizontal="center" vertical="center" wrapText="1"/>
      <protection locked="0"/>
    </xf>
    <xf numFmtId="0" fontId="22" fillId="15" borderId="20" xfId="11" applyFont="1" applyFill="1" applyBorder="1" applyAlignment="1">
      <alignment horizontal="center" vertical="center"/>
    </xf>
    <xf numFmtId="3" fontId="22" fillId="15" borderId="20" xfId="11" applyNumberFormat="1" applyFont="1" applyFill="1" applyBorder="1" applyAlignment="1">
      <alignment horizontal="center" vertical="center"/>
    </xf>
    <xf numFmtId="169" fontId="22" fillId="15" borderId="20" xfId="11" applyNumberFormat="1" applyFont="1" applyFill="1" applyBorder="1" applyAlignment="1">
      <alignment horizontal="center" vertical="center"/>
    </xf>
    <xf numFmtId="169" fontId="22" fillId="15" borderId="20" xfId="8" applyNumberFormat="1" applyFont="1" applyFill="1" applyBorder="1" applyAlignment="1">
      <alignment horizontal="right" vertical="center"/>
    </xf>
    <xf numFmtId="0" fontId="2" fillId="0" borderId="24" xfId="6" applyFont="1" applyBorder="1" applyAlignment="1">
      <alignment horizontal="justify" vertical="center"/>
    </xf>
    <xf numFmtId="0" fontId="4" fillId="0" borderId="19" xfId="6" applyBorder="1"/>
    <xf numFmtId="0" fontId="4" fillId="0" borderId="23" xfId="6" applyBorder="1"/>
    <xf numFmtId="0" fontId="22" fillId="15" borderId="20" xfId="11" applyFont="1" applyFill="1" applyBorder="1" applyAlignment="1">
      <alignment horizontal="center" vertical="center" wrapText="1"/>
    </xf>
    <xf numFmtId="49" fontId="23" fillId="17" borderId="20" xfId="11" applyNumberFormat="1" applyFont="1" applyFill="1" applyBorder="1" applyAlignment="1">
      <alignment horizontal="left" vertical="center" wrapText="1"/>
    </xf>
    <xf numFmtId="3" fontId="4" fillId="19" borderId="20" xfId="11" applyNumberFormat="1" applyFill="1" applyBorder="1" applyAlignment="1" applyProtection="1">
      <alignment horizontal="center" vertical="center" wrapText="1"/>
      <protection locked="0"/>
    </xf>
    <xf numFmtId="170" fontId="19" fillId="0" borderId="18" xfId="6" applyNumberFormat="1" applyFont="1" applyBorder="1" applyAlignment="1">
      <alignment vertical="center"/>
    </xf>
    <xf numFmtId="49" fontId="23" fillId="0" borderId="20" xfId="11" applyNumberFormat="1" applyFont="1" applyBorder="1" applyAlignment="1">
      <alignment horizontal="left" vertical="center" wrapText="1"/>
    </xf>
    <xf numFmtId="171" fontId="4" fillId="0" borderId="20" xfId="8" applyNumberFormat="1" applyFont="1" applyFill="1" applyBorder="1" applyAlignment="1">
      <alignment horizontal="right" vertical="center"/>
    </xf>
    <xf numFmtId="0" fontId="23" fillId="0" borderId="35" xfId="0" applyFont="1" applyBorder="1" applyAlignment="1">
      <alignment vertical="center" wrapText="1"/>
    </xf>
    <xf numFmtId="49" fontId="23" fillId="17" borderId="0" xfId="11" applyNumberFormat="1" applyFont="1" applyFill="1" applyAlignment="1">
      <alignment horizontal="left" vertical="center" wrapText="1"/>
    </xf>
    <xf numFmtId="171" fontId="19" fillId="0" borderId="18" xfId="6" applyNumberFormat="1" applyFont="1" applyBorder="1"/>
    <xf numFmtId="0" fontId="23" fillId="0" borderId="0" xfId="0" applyFont="1" applyAlignment="1">
      <alignment vertical="center" wrapText="1"/>
    </xf>
    <xf numFmtId="0" fontId="22" fillId="15" borderId="25" xfId="11" applyFont="1" applyFill="1" applyBorder="1" applyAlignment="1">
      <alignment horizontal="center" vertical="center"/>
    </xf>
    <xf numFmtId="0" fontId="22" fillId="15" borderId="26" xfId="11" applyFont="1" applyFill="1" applyBorder="1" applyAlignment="1">
      <alignment horizontal="center" vertical="center"/>
    </xf>
    <xf numFmtId="0" fontId="22" fillId="15" borderId="27" xfId="11" applyFont="1" applyFill="1" applyBorder="1" applyAlignment="1">
      <alignment horizontal="center" vertical="center"/>
    </xf>
    <xf numFmtId="169" fontId="22" fillId="15" borderId="20" xfId="9" applyNumberFormat="1" applyFont="1" applyFill="1" applyBorder="1" applyAlignment="1">
      <alignment horizontal="right" vertical="center"/>
    </xf>
    <xf numFmtId="0" fontId="4" fillId="0" borderId="24" xfId="6" applyBorder="1"/>
    <xf numFmtId="172" fontId="4" fillId="17" borderId="20" xfId="11" applyNumberFormat="1" applyFill="1" applyBorder="1" applyAlignment="1">
      <alignment horizontal="right" vertical="center" wrapText="1"/>
    </xf>
    <xf numFmtId="172" fontId="4" fillId="0" borderId="20" xfId="11" applyNumberFormat="1" applyBorder="1" applyAlignment="1">
      <alignment horizontal="right" vertical="center" wrapText="1"/>
    </xf>
    <xf numFmtId="173" fontId="22" fillId="15" borderId="20" xfId="6" applyNumberFormat="1" applyFont="1" applyFill="1" applyBorder="1" applyAlignment="1">
      <alignment horizontal="center" vertical="center"/>
    </xf>
    <xf numFmtId="0" fontId="2" fillId="20" borderId="25" xfId="11" applyFont="1" applyFill="1" applyBorder="1" applyAlignment="1">
      <alignment horizontal="center" vertical="center" wrapText="1"/>
    </xf>
    <xf numFmtId="0" fontId="2" fillId="20" borderId="26" xfId="11" applyFont="1" applyFill="1" applyBorder="1" applyAlignment="1">
      <alignment horizontal="center" vertical="center" wrapText="1"/>
    </xf>
    <xf numFmtId="0" fontId="2" fillId="20" borderId="27" xfId="11" applyFont="1" applyFill="1" applyBorder="1" applyAlignment="1">
      <alignment horizontal="center" vertical="center" wrapText="1"/>
    </xf>
    <xf numFmtId="0" fontId="4" fillId="17" borderId="20" xfId="6" applyFill="1" applyBorder="1" applyAlignment="1">
      <alignment horizontal="left" vertical="center"/>
    </xf>
    <xf numFmtId="169" fontId="4" fillId="17" borderId="20" xfId="9" applyNumberFormat="1" applyFont="1" applyFill="1" applyBorder="1" applyAlignment="1">
      <alignment horizontal="right" vertical="center"/>
    </xf>
    <xf numFmtId="0" fontId="4" fillId="0" borderId="20" xfId="6" applyBorder="1" applyAlignment="1">
      <alignment horizontal="left" vertical="center"/>
    </xf>
    <xf numFmtId="169" fontId="4" fillId="0" borderId="20" xfId="9" applyNumberFormat="1" applyFont="1" applyFill="1" applyBorder="1" applyAlignment="1">
      <alignment horizontal="right" vertical="center"/>
    </xf>
    <xf numFmtId="0" fontId="22" fillId="15" borderId="20" xfId="6" applyFont="1" applyFill="1" applyBorder="1" applyAlignment="1">
      <alignment horizontal="left" vertical="center"/>
    </xf>
    <xf numFmtId="44" fontId="22" fillId="15" borderId="20" xfId="9" applyFont="1" applyFill="1" applyBorder="1" applyAlignment="1">
      <alignment horizontal="right" vertical="center"/>
    </xf>
    <xf numFmtId="0" fontId="4" fillId="0" borderId="21" xfId="6" applyBorder="1"/>
    <xf numFmtId="0" fontId="4" fillId="0" borderId="22" xfId="6" applyBorder="1"/>
    <xf numFmtId="8" fontId="0" fillId="0" borderId="0" xfId="0" applyNumberFormat="1"/>
    <xf numFmtId="0" fontId="4" fillId="0" borderId="17" xfId="6" applyBorder="1"/>
    <xf numFmtId="0" fontId="4" fillId="0" borderId="18" xfId="6" applyBorder="1"/>
    <xf numFmtId="44" fontId="19" fillId="0" borderId="18" xfId="9" applyFont="1" applyBorder="1"/>
    <xf numFmtId="169" fontId="4" fillId="0" borderId="18" xfId="6" applyNumberFormat="1" applyBorder="1"/>
  </cellXfs>
  <cellStyles count="12">
    <cellStyle name="Excel Built-in Normal" xfId="4" xr:uid="{255FAE16-4044-45D9-928C-17FD5CBB1B93}"/>
    <cellStyle name="Moeda" xfId="9" builtinId="4"/>
    <cellStyle name="Normal" xfId="0" builtinId="0"/>
    <cellStyle name="Normal 2" xfId="1" xr:uid="{8AC159E0-ABAF-4443-A5D8-C3DE30D510C8}"/>
    <cellStyle name="Normal 2 2" xfId="11" xr:uid="{3D8B4770-CBCA-4B8F-9406-9C506ED3C942}"/>
    <cellStyle name="Normal 3" xfId="3" xr:uid="{00B2A646-0A95-461E-AFB8-5913C7B2C475}"/>
    <cellStyle name="Normal 4" xfId="5" xr:uid="{7CBCE7FC-D426-421A-B8A1-9886D53C2D00}"/>
    <cellStyle name="Normal 4 2" xfId="6" xr:uid="{C85397C5-C2DA-4B8E-8242-83FC00CB4B41}"/>
    <cellStyle name="Normal 5" xfId="2" xr:uid="{D49F2462-8CB8-4422-8EDA-E0516CD07FC3}"/>
    <cellStyle name="Porcentagem" xfId="7" builtinId="5"/>
    <cellStyle name="Vírgula" xfId="8" builtinId="3"/>
    <cellStyle name="Vírgula 4" xfId="10" xr:uid="{80938014-1FA1-4881-BE38-D4E9B6BC1BA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caixa-my.sharepoint.com/personal/c130849_corp_caixa_gov_br/Documents/&#193;rea%20de%20Trabalho/VIGILANCIA%20PARA/Anexo%20III%20-%20PCC_CAIXA_PA.xlsm" TargetMode="External"/><Relationship Id="rId2" Type="http://schemas.microsoft.com/office/2019/04/relationships/externalLinkLongPath" Target="/sites/Arquivos5171/Documentos%20Compartilhados/INTERNO/7_CESEP03_CONT/2_DEMANDAS/Vigil&#226;ncia/1_CONTRATA&#199;&#213;ES/1_LICITA&#199;&#195;O/LICITACAO/.2026_Vigil&#226;ncia_PA_SICLG_66820/VIGILANCIA%20PARA/Anexo%20III%20-%20PCC_CAIXA_PA.xlsm?F5B21C48" TargetMode="External"/><Relationship Id="rId1" Type="http://schemas.openxmlformats.org/officeDocument/2006/relationships/externalLinkPath" Target="file:///\\F5B21C48\Anexo%20III%20-%20PCC_CAIXA_PA.xlsm" TargetMode="External"/><Relationship Id="rId4" Type="http://schemas.openxmlformats.org/officeDocument/2006/relationships/externalLinkPath" Target="../../VIGILANCIA%20PARA/Anexo%20III%20-%20PCC_CAIXA_PA.xlsm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caixa.sharepoint.com/sites/Arquivos5171/Documentos%20Compartilhados/INTERNO/7_CESEP03_CONT/2_DEMANDAS/Vigil&#226;ncia/1_CONTRATA&#199;&#213;ES/1_LICITA&#199;&#195;O/LICITACAO/.2026_Vigil&#226;ncia_PA_SICLG_66820/.Beatriz/.SICLG_PAR&#193;_AJUST/Anexo%20III%20-%20PCC_CAIXA_PA_ajustada_N&#195;O_DIVULGAR.xlsm" TargetMode="External"/><Relationship Id="rId2" Type="http://schemas.microsoft.com/office/2019/04/relationships/externalLinkLongPath" Target="/sites/Arquivos5171/Documentos%20Compartilhados/INTERNO/7_CESEP03_CONT/2_DEMANDAS/Vigil&#226;ncia/1_CONTRATA&#199;&#213;ES/1_LICITA&#199;&#195;O/LICITACAO/.2026_Vigil&#226;ncia_PA_SICLG_66820/.Beatriz/.SICLG_PAR&#193;_AJUST/Anexo%20III%20-%20PCC_CAIXA_PA_ajustada_N&#195;O_DIVULGAR.xlsm?B14A3B79" TargetMode="External"/><Relationship Id="rId1" Type="http://schemas.openxmlformats.org/officeDocument/2006/relationships/externalLinkPath" Target="file:///\\B14A3B79\Anexo%20III%20-%20PCC_CAIXA_PA_ajustada_N&#195;O_DIVULGAR.xlsm" TargetMode="External"/><Relationship Id="rId4" Type="http://schemas.openxmlformats.org/officeDocument/2006/relationships/externalLinkPath" Target="../.SICLG_PAR&#193;_AJUST/Anexo%20III%20-%20PCC_CAIXA_PA_ajustada_N&#195;O_DIVULGAR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.caixa\BR\personal\c075202_corp_caixa_gov_br\Documents\MODELO-PLANILHA-PADRAO-MODULOS-IN-5-2017-ALTERADA-PELA-IN-7-2018-VIGILANCIA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../arquivos7083/Documentos%20Compartilhados/PR7083FS201/INTERNO/CECPA/01-CECPA01/+PROPOSTA_ESTRUTURA%20+/02%20-%20PROCESSOS/1%20-%20VIGIL&#194;NCIA/01%20-%20LICITA&#199;&#195;O/LICITACAO/Vigil&#226;ncia%20BH%20Oeste%20e%20Sul%20de%20Minas/SICLG_26_09_23/COMPOSICAO_SERVICOS_VIGILANCIA.xlsm" TargetMode="External"/><Relationship Id="rId2" Type="http://schemas.microsoft.com/office/2019/04/relationships/externalLinkLongPath" Target="/sites/arquivos7083/Documentos%20Compartilhados/PR7083FS201/INTERNO/CECPA/01-CECPA01/+PROPOSTA_ESTRUTURA%20+/02%20-%20PROCESSOS/1%20-%20VIGIL&#194;NCIA/01%20-%20LICITA&#199;&#195;O/LICITACAO/Vigil&#226;ncia%20BH%20Oeste%20e%20Sul%20de%20Minas/SICLG_26_09_23/COMPOSICAO_SERVICOS_VIGILANCIA.xlsm?FBF2F77F" TargetMode="External"/><Relationship Id="rId1" Type="http://schemas.openxmlformats.org/officeDocument/2006/relationships/externalLinkPath" Target="file:///\\FBF2F77F\COMPOSICAO_SERVICOS_VIGILANCIA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.caixa\BR\personal\c075202_corp_caixa_gov_br\Documents\PROJETO_SUCPA\MATERIAL_PRODUZIDO\COMPOSICAO_SERVICOS_VIGILANCIA.xlsm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../../arquivos7083/Documentos%20Compartilhados/PR7083FS201/INTERNO/CECPA/01-CECPA01/+PROPOSTA_ESTRUTURA%20+/08%20-%20MATERIAL_PADRAO/VIGILANCIA/PCC_PADRAO_V1.3_VIG_2022_20MESES.xlsm" TargetMode="External"/><Relationship Id="rId1" Type="http://schemas.openxmlformats.org/officeDocument/2006/relationships/externalLinkPath" Target="/sites/arquivos7083/Documentos%20Compartilhados/PR7083FS201/INTERNO/CECPA/01-CECPA01/+PROPOSTA_ESTRUTURA%20+/08%20-%20MATERIAL_PADRAO/VIGILANCIA/PCC_PADRAO_V1.3_VIG_2022_20MES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  <xxl21:relativeUrl r:id="rId4"/>
    </xxl21:alternateUrls>
    <sheetNames>
      <sheetName val="INSERÇÃO-DE-DADOS"/>
      <sheetName val="ENCARGOS"/>
      <sheetName val="INSUMOS DIVERSOS"/>
      <sheetName val="RESUMO_COMPOSICAO"/>
      <sheetName val="RESUMO_PREÇOS"/>
      <sheetName val="CESTA DE ÍNDICES"/>
      <sheetName val="RESUMO_CONTINGENCIAMENTO"/>
    </sheetNames>
    <sheetDataSet>
      <sheetData sheetId="0">
        <row r="19">
          <cell r="O19">
            <v>60</v>
          </cell>
        </row>
        <row r="34">
          <cell r="O34">
            <v>720</v>
          </cell>
        </row>
        <row r="35">
          <cell r="O35">
            <v>215.6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  <xxl21:relativeUrl r:id="rId4"/>
    </xxl21:alternateUrls>
    <sheetNames>
      <sheetName val="INSERÇÃO-DE-DADOS"/>
      <sheetName val="ENCARGOS"/>
      <sheetName val="INSUMOS DIVERSOS"/>
      <sheetName val="RESUMO_COMPOSICAO"/>
      <sheetName val="RESUMO_PREÇOS"/>
      <sheetName val="RESUMO_CONTINGENCIAMENTO"/>
      <sheetName val="CESTA DE ÍNDICES"/>
    </sheetNames>
    <sheetDataSet>
      <sheetData sheetId="0">
        <row r="14">
          <cell r="O14" t="str">
            <v>PARÁ</v>
          </cell>
        </row>
        <row r="19">
          <cell r="O19">
            <v>30</v>
          </cell>
        </row>
        <row r="33">
          <cell r="O33">
            <v>220</v>
          </cell>
        </row>
        <row r="35">
          <cell r="O35">
            <v>720</v>
          </cell>
        </row>
        <row r="36">
          <cell r="O36">
            <v>215.6</v>
          </cell>
        </row>
        <row r="38">
          <cell r="O38">
            <v>60</v>
          </cell>
        </row>
        <row r="39">
          <cell r="O39">
            <v>52.5</v>
          </cell>
        </row>
        <row r="40">
          <cell r="O40">
            <v>7</v>
          </cell>
        </row>
        <row r="41">
          <cell r="O41" t="str">
            <v>NÃO</v>
          </cell>
        </row>
        <row r="43">
          <cell r="O43">
            <v>30</v>
          </cell>
        </row>
        <row r="44">
          <cell r="O44">
            <v>20</v>
          </cell>
        </row>
        <row r="46">
          <cell r="O46">
            <v>50</v>
          </cell>
        </row>
        <row r="49">
          <cell r="O49">
            <v>6</v>
          </cell>
        </row>
        <row r="52">
          <cell r="O52">
            <v>20.87</v>
          </cell>
        </row>
        <row r="53">
          <cell r="O53">
            <v>30.42</v>
          </cell>
        </row>
        <row r="55">
          <cell r="O55">
            <v>5.37</v>
          </cell>
        </row>
        <row r="57">
          <cell r="O57">
            <v>25.03</v>
          </cell>
        </row>
        <row r="72">
          <cell r="F72">
            <v>1901.96</v>
          </cell>
          <cell r="H72">
            <v>570.58799999999997</v>
          </cell>
        </row>
        <row r="102">
          <cell r="C102" t="str">
            <v>Transporte</v>
          </cell>
          <cell r="Q102">
            <v>9.1999999999999993</v>
          </cell>
        </row>
        <row r="104">
          <cell r="C104" t="str">
            <v>Auxílio-Refeição/Alimentação</v>
          </cell>
          <cell r="Q104">
            <v>44</v>
          </cell>
        </row>
        <row r="105">
          <cell r="Q105">
            <v>1</v>
          </cell>
        </row>
        <row r="108">
          <cell r="C108" t="str">
            <v>Seguro de Vida (inc. aux. Morte funeral, etc.)</v>
          </cell>
          <cell r="Q108">
            <v>15</v>
          </cell>
        </row>
        <row r="194">
          <cell r="P194">
            <v>3.5</v>
          </cell>
        </row>
        <row r="195">
          <cell r="P195">
            <v>5</v>
          </cell>
        </row>
        <row r="196">
          <cell r="P196">
            <v>3.5</v>
          </cell>
        </row>
        <row r="197">
          <cell r="P197">
            <v>0.65</v>
          </cell>
        </row>
        <row r="198">
          <cell r="P198">
            <v>3</v>
          </cell>
        </row>
        <row r="199">
          <cell r="P199">
            <v>5</v>
          </cell>
        </row>
      </sheetData>
      <sheetData sheetId="1"/>
      <sheetData sheetId="2"/>
      <sheetData sheetId="3">
        <row r="892">
          <cell r="B892" t="str">
            <v>Posto "A"</v>
          </cell>
          <cell r="C892">
            <v>7794.19</v>
          </cell>
        </row>
        <row r="893">
          <cell r="B893" t="str">
            <v>Posto "A" Parauapebas</v>
          </cell>
          <cell r="C893">
            <v>7734.2</v>
          </cell>
        </row>
        <row r="894">
          <cell r="B894" t="str">
            <v>Posto "A1"</v>
          </cell>
          <cell r="C894">
            <v>6636.57</v>
          </cell>
        </row>
        <row r="895">
          <cell r="B895" t="str">
            <v>Posto "A1" Parauapebas</v>
          </cell>
          <cell r="C895">
            <v>6585.18</v>
          </cell>
        </row>
        <row r="896">
          <cell r="B896" t="str">
            <v>Posto "A6"</v>
          </cell>
          <cell r="C896">
            <v>7773.6</v>
          </cell>
        </row>
        <row r="897">
          <cell r="B897" t="str">
            <v>Posto "A7"</v>
          </cell>
          <cell r="C897">
            <v>6713.66</v>
          </cell>
        </row>
        <row r="898">
          <cell r="B898" t="str">
            <v>Posto "B"</v>
          </cell>
          <cell r="C898">
            <v>7966.63</v>
          </cell>
        </row>
        <row r="899">
          <cell r="B899" t="str">
            <v>Posto "C"</v>
          </cell>
          <cell r="C899">
            <v>13085.26</v>
          </cell>
        </row>
        <row r="900">
          <cell r="B900" t="str">
            <v>Posto "C1"</v>
          </cell>
          <cell r="C900">
            <v>11886.21</v>
          </cell>
        </row>
        <row r="901">
          <cell r="B901" t="str">
            <v>Posto "D"</v>
          </cell>
          <cell r="C901">
            <v>14137.58</v>
          </cell>
        </row>
        <row r="902">
          <cell r="B902" t="str">
            <v>Posto "E"</v>
          </cell>
          <cell r="C902">
            <v>29930.5</v>
          </cell>
        </row>
        <row r="903">
          <cell r="B903" t="str">
            <v>Posto "E1"</v>
          </cell>
          <cell r="C903">
            <v>29904.880000000001</v>
          </cell>
        </row>
        <row r="904">
          <cell r="B904" t="str">
            <v>Posto "E2"</v>
          </cell>
          <cell r="C904">
            <v>30594.79</v>
          </cell>
        </row>
        <row r="905">
          <cell r="B905" t="str">
            <v>Posto "E5"</v>
          </cell>
          <cell r="C905">
            <v>29909.91</v>
          </cell>
        </row>
        <row r="906">
          <cell r="B906" t="str">
            <v>Posto "E6"</v>
          </cell>
          <cell r="C906">
            <v>26524.5</v>
          </cell>
        </row>
        <row r="907">
          <cell r="B907" t="str">
            <v>Posto "E7"</v>
          </cell>
          <cell r="C907">
            <v>26601.58</v>
          </cell>
        </row>
        <row r="908">
          <cell r="B908" t="str">
            <v>Posto "H"</v>
          </cell>
          <cell r="C908">
            <v>37516.629999999997</v>
          </cell>
        </row>
        <row r="909">
          <cell r="B909" t="str">
            <v>Posto ASPP tipo "A"</v>
          </cell>
          <cell r="C909">
            <v>27437.27</v>
          </cell>
        </row>
        <row r="910">
          <cell r="B910" t="str">
            <v>Posto ASPP tipo "A2"</v>
          </cell>
          <cell r="C910">
            <v>27514.35</v>
          </cell>
        </row>
        <row r="911">
          <cell r="B911" t="str">
            <v>Posto ASPP tipo "B"</v>
          </cell>
          <cell r="C911">
            <v>62215.67</v>
          </cell>
        </row>
        <row r="912">
          <cell r="B912" t="str">
            <v>Posto ASPP tipo "C"</v>
          </cell>
          <cell r="C912">
            <v>74433.440000000002</v>
          </cell>
        </row>
        <row r="913">
          <cell r="B913" t="str">
            <v>Posto ASPP tipo "D"</v>
          </cell>
          <cell r="C913">
            <v>28127.18</v>
          </cell>
        </row>
        <row r="914">
          <cell r="B914" t="str">
            <v>Posto ASPP tipo "E"</v>
          </cell>
          <cell r="C914">
            <v>9540.2099999999991</v>
          </cell>
        </row>
        <row r="915">
          <cell r="B915" t="str">
            <v>Posto ASPP tipo "E2"</v>
          </cell>
          <cell r="C915">
            <v>9617.2900000000009</v>
          </cell>
        </row>
        <row r="916">
          <cell r="B916" t="str">
            <v>Posto ASPP tipo "E3"</v>
          </cell>
          <cell r="C916">
            <v>6885.62</v>
          </cell>
        </row>
        <row r="917">
          <cell r="B917" t="str">
            <v>Posto ASPP tipo "E4"</v>
          </cell>
          <cell r="C917">
            <v>6962.7</v>
          </cell>
        </row>
        <row r="918">
          <cell r="B918" t="str">
            <v>Posto "IVI"</v>
          </cell>
          <cell r="C918">
            <v>246.35</v>
          </cell>
        </row>
      </sheetData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DADOS-ESTATISTICOS"/>
      <sheetName val="ENCARGOS-SOCIAIS-E-TRABALHISTAS"/>
      <sheetName val="POSTO 12x36 HORAS - DIURNO"/>
      <sheetName val="POSTO 12x36 HORAS - NOTURNO"/>
      <sheetName val="POSTO 44 HORAS"/>
      <sheetName val="QUADRO-RESUMO"/>
      <sheetName val="LIMITES-SEGES"/>
    </sheetNames>
    <sheetDataSet>
      <sheetData sheetId="0"/>
      <sheetData sheetId="1"/>
      <sheetData sheetId="2"/>
      <sheetData sheetId="3">
        <row r="21">
          <cell r="F21">
            <v>2</v>
          </cell>
        </row>
        <row r="24">
          <cell r="F24">
            <v>1100</v>
          </cell>
        </row>
        <row r="29">
          <cell r="F29">
            <v>1430</v>
          </cell>
        </row>
        <row r="35">
          <cell r="F35">
            <v>158.87</v>
          </cell>
        </row>
        <row r="45">
          <cell r="F45">
            <v>127.11</v>
          </cell>
        </row>
        <row r="46">
          <cell r="F46">
            <v>584.70000000000005</v>
          </cell>
        </row>
        <row r="54">
          <cell r="F54">
            <v>560.19000000000005</v>
          </cell>
        </row>
        <row r="60">
          <cell r="F60">
            <v>38.950000000000003</v>
          </cell>
        </row>
        <row r="71">
          <cell r="F71">
            <v>296.12</v>
          </cell>
        </row>
        <row r="75">
          <cell r="F75">
            <v>191.7</v>
          </cell>
        </row>
        <row r="83">
          <cell r="F83">
            <v>300</v>
          </cell>
        </row>
        <row r="87">
          <cell r="F87">
            <v>172.69</v>
          </cell>
        </row>
        <row r="88">
          <cell r="F88">
            <v>203.46</v>
          </cell>
        </row>
        <row r="89">
          <cell r="F89">
            <v>372.76</v>
          </cell>
        </row>
        <row r="93">
          <cell r="F93">
            <v>748.91</v>
          </cell>
        </row>
        <row r="102">
          <cell r="F102">
            <v>4309.4399999999996</v>
          </cell>
        </row>
        <row r="103">
          <cell r="F103">
            <v>8618.8799999999992</v>
          </cell>
        </row>
      </sheetData>
      <sheetData sheetId="4">
        <row r="19">
          <cell r="F19">
            <v>2</v>
          </cell>
        </row>
        <row r="22">
          <cell r="F22">
            <v>1100</v>
          </cell>
        </row>
        <row r="23">
          <cell r="F23">
            <v>330</v>
          </cell>
        </row>
        <row r="29">
          <cell r="F29">
            <v>1588.18</v>
          </cell>
        </row>
        <row r="35">
          <cell r="F35">
            <v>176.45</v>
          </cell>
        </row>
        <row r="45">
          <cell r="F45">
            <v>141.16999999999999</v>
          </cell>
        </row>
        <row r="46">
          <cell r="F46">
            <v>649.4</v>
          </cell>
        </row>
        <row r="54">
          <cell r="F54">
            <v>560.19000000000005</v>
          </cell>
        </row>
        <row r="60">
          <cell r="F60">
            <v>42.36</v>
          </cell>
        </row>
        <row r="71">
          <cell r="F71">
            <v>322.17</v>
          </cell>
        </row>
        <row r="75">
          <cell r="F75">
            <v>208.56</v>
          </cell>
        </row>
        <row r="83">
          <cell r="F83">
            <v>300</v>
          </cell>
        </row>
        <row r="87">
          <cell r="F87">
            <v>186.59</v>
          </cell>
        </row>
        <row r="88">
          <cell r="F88">
            <v>219.85</v>
          </cell>
        </row>
        <row r="89">
          <cell r="E89">
            <v>8.65</v>
          </cell>
          <cell r="F89">
            <v>402.8</v>
          </cell>
        </row>
        <row r="93">
          <cell r="F93">
            <v>809.24</v>
          </cell>
        </row>
        <row r="102">
          <cell r="F102">
            <v>4656.55</v>
          </cell>
        </row>
        <row r="103">
          <cell r="F103">
            <v>9313.1</v>
          </cell>
        </row>
      </sheetData>
      <sheetData sheetId="5">
        <row r="21">
          <cell r="F21">
            <v>1</v>
          </cell>
        </row>
        <row r="29">
          <cell r="F29">
            <v>1430</v>
          </cell>
        </row>
        <row r="36">
          <cell r="F36">
            <v>158.87</v>
          </cell>
        </row>
        <row r="46">
          <cell r="F46">
            <v>127.11</v>
          </cell>
        </row>
        <row r="47">
          <cell r="F47">
            <v>584.70000000000005</v>
          </cell>
        </row>
        <row r="55">
          <cell r="F55">
            <v>745.2</v>
          </cell>
        </row>
        <row r="62">
          <cell r="F62">
            <v>41.64</v>
          </cell>
        </row>
        <row r="73">
          <cell r="F73">
            <v>316.16000000000003</v>
          </cell>
        </row>
        <row r="78">
          <cell r="F78">
            <v>279.89</v>
          </cell>
        </row>
        <row r="86">
          <cell r="F86">
            <v>300</v>
          </cell>
        </row>
        <row r="90">
          <cell r="F90">
            <v>187.04</v>
          </cell>
        </row>
        <row r="91">
          <cell r="F91">
            <v>220.37</v>
          </cell>
        </row>
        <row r="92">
          <cell r="F92">
            <v>403.75</v>
          </cell>
        </row>
        <row r="96">
          <cell r="F96">
            <v>811.16</v>
          </cell>
        </row>
        <row r="106">
          <cell r="F106">
            <v>4667.62</v>
          </cell>
        </row>
        <row r="107">
          <cell r="F107">
            <v>4667.62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INSERÇÃO-DE-DADOS"/>
      <sheetName val="ENCARGOS"/>
      <sheetName val="INSUMOS DIVERSOS"/>
      <sheetName val="RESUMO_COMPOSIÇÃO"/>
      <sheetName val="RESUMO_PREÇOS"/>
      <sheetName val="CUSTO PREPOSTO"/>
      <sheetName val="CUSTOS INDIRE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RESUMO_COMPOSIÇÃO"/>
      <sheetName val="RESUMO_PREÇOS"/>
      <sheetName val="CUSTO PREPOSTO"/>
      <sheetName val="CUSTOS INDIRETOS"/>
    </sheetNames>
    <sheetDataSet>
      <sheetData sheetId="0">
        <row r="13">
          <cell r="F13" t="str">
            <v>RJ</v>
          </cell>
        </row>
        <row r="28">
          <cell r="C28" t="str">
            <v>Posto "A1"</v>
          </cell>
        </row>
        <row r="42">
          <cell r="C42" t="str">
            <v>Posto ASPP tipo "A"</v>
          </cell>
        </row>
        <row r="43">
          <cell r="C43" t="str">
            <v>Posto ASPP tipo "B"</v>
          </cell>
        </row>
        <row r="44">
          <cell r="C44" t="str">
            <v>Posto ASPP tipo "C"</v>
          </cell>
        </row>
        <row r="45">
          <cell r="C45" t="str">
            <v>Posto ASPP tipo "D"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SERÇÃO-DE-DADOS"/>
      <sheetName val="ENCARGOS"/>
      <sheetName val="INSUMOS DIVERSOS"/>
      <sheetName val="RESUMO_COMPOSICAO_AC"/>
      <sheetName val="RESUMO_CONTINGENCIAMENTO"/>
      <sheetName val="RESUMO_PREÇOS"/>
      <sheetName val="ESTIMATIVA X CONT ATUAL"/>
      <sheetName val="Componentes_composicao"/>
      <sheetName val="CUSTO PREPOSTO"/>
      <sheetName val="CUSTOS INDIRETOS"/>
    </sheetNames>
    <sheetDataSet>
      <sheetData sheetId="0">
        <row r="13">
          <cell r="O13" t="str">
            <v>AC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5CD1E-CEFF-42FE-95F7-09EE46EB0823}">
  <dimension ref="A1:V355"/>
  <sheetViews>
    <sheetView topLeftCell="A118" workbookViewId="0">
      <selection activeCell="V130" sqref="V130:V343"/>
    </sheetView>
  </sheetViews>
  <sheetFormatPr defaultRowHeight="20.149999999999999" customHeight="1" x14ac:dyDescent="0.35"/>
  <cols>
    <col min="1" max="1" width="13.81640625" customWidth="1"/>
    <col min="2" max="2" width="10.81640625" customWidth="1"/>
    <col min="3" max="3" width="30.81640625" bestFit="1" customWidth="1"/>
    <col min="4" max="4" width="37.453125" customWidth="1"/>
    <col min="5" max="5" width="14.453125" customWidth="1"/>
    <col min="6" max="6" width="17.26953125" bestFit="1" customWidth="1"/>
    <col min="7" max="7" width="46.1796875" customWidth="1"/>
    <col min="8" max="8" width="9.54296875" customWidth="1"/>
    <col min="9" max="9" width="18.81640625" bestFit="1" customWidth="1"/>
    <col min="10" max="10" width="23" bestFit="1" customWidth="1"/>
    <col min="11" max="11" width="5.81640625" bestFit="1" customWidth="1"/>
    <col min="12" max="12" width="7.54296875" customWidth="1"/>
    <col min="13" max="15" width="7.1796875" customWidth="1"/>
    <col min="16" max="17" width="5.453125" bestFit="1" customWidth="1"/>
    <col min="18" max="18" width="5.453125" customWidth="1"/>
    <col min="19" max="21" width="5.453125" bestFit="1" customWidth="1"/>
    <col min="22" max="22" width="6.81640625" bestFit="1" customWidth="1"/>
  </cols>
  <sheetData>
    <row r="1" spans="1:22" ht="27.65" customHeight="1" x14ac:dyDescent="0.35">
      <c r="A1" s="28" t="s">
        <v>0</v>
      </c>
      <c r="B1" s="29" t="s">
        <v>1</v>
      </c>
      <c r="C1" s="30" t="s">
        <v>2</v>
      </c>
      <c r="D1" s="30" t="s">
        <v>3</v>
      </c>
      <c r="E1" s="28" t="s">
        <v>4</v>
      </c>
      <c r="F1" s="30" t="s">
        <v>5</v>
      </c>
      <c r="G1" s="30" t="s">
        <v>6</v>
      </c>
      <c r="H1" s="30" t="s">
        <v>7</v>
      </c>
      <c r="I1" s="28" t="s">
        <v>8</v>
      </c>
      <c r="J1" s="30" t="s">
        <v>9</v>
      </c>
      <c r="K1" s="30" t="s">
        <v>10</v>
      </c>
      <c r="L1" s="31" t="s">
        <v>11</v>
      </c>
      <c r="M1" s="31" t="s">
        <v>12</v>
      </c>
      <c r="N1" s="31" t="s">
        <v>13</v>
      </c>
      <c r="O1" s="31" t="s">
        <v>14</v>
      </c>
      <c r="P1" s="31" t="s">
        <v>15</v>
      </c>
      <c r="Q1" s="31" t="s">
        <v>16</v>
      </c>
      <c r="R1" s="31" t="s">
        <v>17</v>
      </c>
      <c r="S1" s="31" t="s">
        <v>18</v>
      </c>
      <c r="T1" s="31" t="s">
        <v>19</v>
      </c>
      <c r="U1" s="31" t="s">
        <v>20</v>
      </c>
      <c r="V1" s="32" t="s">
        <v>21</v>
      </c>
    </row>
    <row r="2" spans="1:22" ht="20.149999999999999" customHeight="1" x14ac:dyDescent="0.35">
      <c r="A2" s="3" t="s">
        <v>22</v>
      </c>
      <c r="B2" s="1">
        <v>2665</v>
      </c>
      <c r="C2" s="3" t="s">
        <v>23</v>
      </c>
      <c r="D2" s="3" t="s">
        <v>24</v>
      </c>
      <c r="E2" s="1"/>
      <c r="F2" s="6" t="s">
        <v>25</v>
      </c>
      <c r="G2" s="3" t="s">
        <v>26</v>
      </c>
      <c r="H2" s="1" t="s">
        <v>27</v>
      </c>
      <c r="I2" s="1" t="s">
        <v>28</v>
      </c>
      <c r="J2" s="3" t="s">
        <v>29</v>
      </c>
      <c r="K2" s="1">
        <v>2574</v>
      </c>
      <c r="L2" s="16"/>
      <c r="M2" s="16"/>
      <c r="N2" s="16"/>
      <c r="O2" s="5"/>
      <c r="P2" s="16"/>
      <c r="Q2" s="5"/>
      <c r="R2" s="5"/>
      <c r="S2" s="5"/>
      <c r="T2" s="5"/>
      <c r="U2" s="5"/>
      <c r="V2" s="5">
        <f t="shared" ref="V2:V23" si="0">SUM(L2:U2)</f>
        <v>0</v>
      </c>
    </row>
    <row r="3" spans="1:22" ht="20.149999999999999" customHeight="1" x14ac:dyDescent="0.35">
      <c r="A3" s="3" t="s">
        <v>22</v>
      </c>
      <c r="B3" s="1">
        <v>2666</v>
      </c>
      <c r="C3" s="3" t="s">
        <v>23</v>
      </c>
      <c r="D3" s="3" t="s">
        <v>30</v>
      </c>
      <c r="E3" s="1"/>
      <c r="F3" s="6" t="s">
        <v>31</v>
      </c>
      <c r="G3" s="3" t="s">
        <v>32</v>
      </c>
      <c r="H3" s="1" t="s">
        <v>27</v>
      </c>
      <c r="I3" s="1" t="s">
        <v>28</v>
      </c>
      <c r="J3" s="3" t="s">
        <v>29</v>
      </c>
      <c r="K3" s="1">
        <v>2574</v>
      </c>
      <c r="L3" s="16"/>
      <c r="M3" s="16"/>
      <c r="N3" s="16"/>
      <c r="O3" s="5"/>
      <c r="P3" s="16"/>
      <c r="Q3" s="5"/>
      <c r="R3" s="5"/>
      <c r="S3" s="5"/>
      <c r="T3" s="5"/>
      <c r="U3" s="5"/>
      <c r="V3" s="5">
        <f t="shared" si="0"/>
        <v>0</v>
      </c>
    </row>
    <row r="4" spans="1:22" ht="20.149999999999999" customHeight="1" x14ac:dyDescent="0.35">
      <c r="A4" s="3" t="s">
        <v>22</v>
      </c>
      <c r="B4" s="1">
        <v>2667</v>
      </c>
      <c r="C4" s="3" t="s">
        <v>23</v>
      </c>
      <c r="D4" s="3" t="s">
        <v>33</v>
      </c>
      <c r="E4" s="1"/>
      <c r="F4" s="6" t="s">
        <v>34</v>
      </c>
      <c r="G4" s="3" t="s">
        <v>35</v>
      </c>
      <c r="H4" s="1" t="s">
        <v>27</v>
      </c>
      <c r="I4" s="1" t="s">
        <v>28</v>
      </c>
      <c r="J4" s="3" t="s">
        <v>29</v>
      </c>
      <c r="K4" s="1">
        <v>2574</v>
      </c>
      <c r="L4" s="16"/>
      <c r="M4" s="16"/>
      <c r="N4" s="16"/>
      <c r="O4" s="5"/>
      <c r="P4" s="16"/>
      <c r="Q4" s="5"/>
      <c r="R4" s="5"/>
      <c r="S4" s="5"/>
      <c r="T4" s="5"/>
      <c r="U4" s="5"/>
      <c r="V4" s="5">
        <f t="shared" si="0"/>
        <v>0</v>
      </c>
    </row>
    <row r="5" spans="1:22" ht="20.149999999999999" customHeight="1" x14ac:dyDescent="0.35">
      <c r="A5" s="3" t="s">
        <v>22</v>
      </c>
      <c r="B5" s="1">
        <v>2668</v>
      </c>
      <c r="C5" s="3" t="s">
        <v>23</v>
      </c>
      <c r="D5" s="3" t="s">
        <v>36</v>
      </c>
      <c r="E5" s="1"/>
      <c r="F5" s="6" t="s">
        <v>37</v>
      </c>
      <c r="G5" s="3" t="s">
        <v>32</v>
      </c>
      <c r="H5" s="1" t="s">
        <v>27</v>
      </c>
      <c r="I5" s="1" t="s">
        <v>28</v>
      </c>
      <c r="J5" s="3" t="s">
        <v>29</v>
      </c>
      <c r="K5" s="1">
        <v>2574</v>
      </c>
      <c r="L5" s="16"/>
      <c r="M5" s="16"/>
      <c r="N5" s="16"/>
      <c r="O5" s="5"/>
      <c r="P5" s="16"/>
      <c r="Q5" s="5"/>
      <c r="R5" s="5"/>
      <c r="S5" s="5"/>
      <c r="T5" s="5"/>
      <c r="U5" s="5"/>
      <c r="V5" s="5">
        <f t="shared" si="0"/>
        <v>0</v>
      </c>
    </row>
    <row r="6" spans="1:22" ht="20.149999999999999" customHeight="1" x14ac:dyDescent="0.35">
      <c r="A6" s="3" t="s">
        <v>22</v>
      </c>
      <c r="B6" s="1">
        <v>2669</v>
      </c>
      <c r="C6" s="3" t="s">
        <v>23</v>
      </c>
      <c r="D6" s="3" t="s">
        <v>38</v>
      </c>
      <c r="E6" s="1"/>
      <c r="F6" s="6" t="s">
        <v>39</v>
      </c>
      <c r="G6" s="3" t="s">
        <v>40</v>
      </c>
      <c r="H6" s="1" t="s">
        <v>27</v>
      </c>
      <c r="I6" s="1" t="s">
        <v>28</v>
      </c>
      <c r="J6" s="3" t="s">
        <v>29</v>
      </c>
      <c r="K6" s="1">
        <v>2574</v>
      </c>
      <c r="L6" s="16"/>
      <c r="M6" s="16"/>
      <c r="N6" s="16"/>
      <c r="O6" s="5"/>
      <c r="P6" s="16"/>
      <c r="Q6" s="5"/>
      <c r="R6" s="5"/>
      <c r="S6" s="5"/>
      <c r="T6" s="5"/>
      <c r="U6" s="5"/>
      <c r="V6" s="5">
        <f t="shared" si="0"/>
        <v>0</v>
      </c>
    </row>
    <row r="7" spans="1:22" ht="20.149999999999999" customHeight="1" x14ac:dyDescent="0.35">
      <c r="A7" s="3" t="s">
        <v>22</v>
      </c>
      <c r="B7" s="1">
        <v>2675</v>
      </c>
      <c r="C7" s="3" t="s">
        <v>41</v>
      </c>
      <c r="D7" s="3" t="s">
        <v>42</v>
      </c>
      <c r="E7" s="1"/>
      <c r="F7" s="6" t="s">
        <v>43</v>
      </c>
      <c r="G7" s="3" t="s">
        <v>44</v>
      </c>
      <c r="H7" s="1" t="s">
        <v>27</v>
      </c>
      <c r="I7" s="1" t="s">
        <v>45</v>
      </c>
      <c r="J7" s="3" t="s">
        <v>46</v>
      </c>
      <c r="K7" s="1">
        <v>2573</v>
      </c>
      <c r="L7" s="16"/>
      <c r="M7" s="16"/>
      <c r="N7" s="16"/>
      <c r="O7" s="5"/>
      <c r="P7" s="16"/>
      <c r="Q7" s="5"/>
      <c r="R7" s="5"/>
      <c r="S7" s="5"/>
      <c r="T7" s="5"/>
      <c r="U7" s="5"/>
      <c r="V7" s="5">
        <f t="shared" si="0"/>
        <v>0</v>
      </c>
    </row>
    <row r="8" spans="1:22" ht="20.149999999999999" customHeight="1" x14ac:dyDescent="0.35">
      <c r="A8" s="3" t="s">
        <v>22</v>
      </c>
      <c r="B8" s="1">
        <v>2677</v>
      </c>
      <c r="C8" s="3" t="s">
        <v>23</v>
      </c>
      <c r="D8" s="3" t="s">
        <v>47</v>
      </c>
      <c r="E8" s="1"/>
      <c r="F8" s="6" t="s">
        <v>48</v>
      </c>
      <c r="G8" s="3" t="s">
        <v>49</v>
      </c>
      <c r="H8" s="1" t="s">
        <v>27</v>
      </c>
      <c r="I8" s="1" t="s">
        <v>50</v>
      </c>
      <c r="J8" s="3" t="s">
        <v>51</v>
      </c>
      <c r="K8" s="1">
        <v>2528</v>
      </c>
      <c r="L8" s="16"/>
      <c r="M8" s="16"/>
      <c r="N8" s="16"/>
      <c r="O8" s="5"/>
      <c r="P8" s="16"/>
      <c r="Q8" s="5"/>
      <c r="R8" s="5"/>
      <c r="S8" s="5"/>
      <c r="T8" s="5"/>
      <c r="U8" s="5"/>
      <c r="V8" s="5">
        <f t="shared" si="0"/>
        <v>0</v>
      </c>
    </row>
    <row r="9" spans="1:22" ht="20.149999999999999" customHeight="1" x14ac:dyDescent="0.35">
      <c r="A9" s="3" t="s">
        <v>22</v>
      </c>
      <c r="B9" s="1">
        <v>2678</v>
      </c>
      <c r="C9" s="3" t="s">
        <v>52</v>
      </c>
      <c r="D9" s="3" t="s">
        <v>53</v>
      </c>
      <c r="E9" s="1"/>
      <c r="F9" s="6" t="s">
        <v>54</v>
      </c>
      <c r="G9" s="3" t="s">
        <v>55</v>
      </c>
      <c r="H9" s="1" t="s">
        <v>27</v>
      </c>
      <c r="I9" s="1" t="s">
        <v>45</v>
      </c>
      <c r="J9" s="3" t="s">
        <v>46</v>
      </c>
      <c r="K9" s="1">
        <v>2573</v>
      </c>
      <c r="L9" s="16"/>
      <c r="M9" s="16"/>
      <c r="N9" s="16"/>
      <c r="O9" s="5"/>
      <c r="P9" s="16"/>
      <c r="Q9" s="5"/>
      <c r="R9" s="5"/>
      <c r="S9" s="5"/>
      <c r="T9" s="5"/>
      <c r="U9" s="5"/>
      <c r="V9" s="5">
        <f t="shared" si="0"/>
        <v>0</v>
      </c>
    </row>
    <row r="10" spans="1:22" ht="20.149999999999999" customHeight="1" x14ac:dyDescent="0.35">
      <c r="A10" s="3" t="s">
        <v>22</v>
      </c>
      <c r="B10" s="1">
        <v>2679</v>
      </c>
      <c r="C10" s="3" t="s">
        <v>41</v>
      </c>
      <c r="D10" s="3" t="s">
        <v>56</v>
      </c>
      <c r="E10" s="1"/>
      <c r="F10" s="6" t="s">
        <v>57</v>
      </c>
      <c r="G10" s="3" t="s">
        <v>58</v>
      </c>
      <c r="H10" s="1" t="s">
        <v>27</v>
      </c>
      <c r="I10" s="1" t="s">
        <v>45</v>
      </c>
      <c r="J10" s="3" t="s">
        <v>46</v>
      </c>
      <c r="K10" s="1">
        <v>2573</v>
      </c>
      <c r="L10" s="16"/>
      <c r="M10" s="16"/>
      <c r="N10" s="16"/>
      <c r="O10" s="5"/>
      <c r="P10" s="16"/>
      <c r="Q10" s="5"/>
      <c r="R10" s="5"/>
      <c r="S10" s="5"/>
      <c r="T10" s="5"/>
      <c r="U10" s="5"/>
      <c r="V10" s="5">
        <f t="shared" si="0"/>
        <v>0</v>
      </c>
    </row>
    <row r="11" spans="1:22" ht="20.149999999999999" customHeight="1" x14ac:dyDescent="0.35">
      <c r="A11" s="3" t="s">
        <v>22</v>
      </c>
      <c r="B11" s="1">
        <v>2826</v>
      </c>
      <c r="C11" s="3" t="s">
        <v>23</v>
      </c>
      <c r="D11" s="3" t="s">
        <v>59</v>
      </c>
      <c r="E11" s="1"/>
      <c r="F11" s="6" t="s">
        <v>60</v>
      </c>
      <c r="G11" s="3" t="s">
        <v>35</v>
      </c>
      <c r="H11" s="1" t="s">
        <v>27</v>
      </c>
      <c r="I11" s="1" t="s">
        <v>28</v>
      </c>
      <c r="J11" s="3" t="s">
        <v>29</v>
      </c>
      <c r="K11" s="1">
        <v>2574</v>
      </c>
      <c r="L11" s="16"/>
      <c r="M11" s="16"/>
      <c r="N11" s="16"/>
      <c r="O11" s="5"/>
      <c r="P11" s="16"/>
      <c r="Q11" s="5"/>
      <c r="R11" s="5"/>
      <c r="S11" s="5"/>
      <c r="T11" s="5"/>
      <c r="U11" s="5"/>
      <c r="V11" s="5">
        <f t="shared" si="0"/>
        <v>0</v>
      </c>
    </row>
    <row r="12" spans="1:22" ht="20.149999999999999" customHeight="1" x14ac:dyDescent="0.35">
      <c r="A12" s="3" t="s">
        <v>61</v>
      </c>
      <c r="B12" s="1">
        <v>468</v>
      </c>
      <c r="C12" s="3" t="s">
        <v>23</v>
      </c>
      <c r="D12" s="3" t="s">
        <v>62</v>
      </c>
      <c r="E12" s="1" t="s">
        <v>63</v>
      </c>
      <c r="F12" s="6" t="s">
        <v>64</v>
      </c>
      <c r="G12" s="3" t="s">
        <v>65</v>
      </c>
      <c r="H12" s="1" t="s">
        <v>27</v>
      </c>
      <c r="I12" s="1" t="s">
        <v>28</v>
      </c>
      <c r="J12" s="3" t="s">
        <v>29</v>
      </c>
      <c r="K12" s="1">
        <v>2574</v>
      </c>
      <c r="L12" s="16"/>
      <c r="M12" s="16"/>
      <c r="N12" s="16"/>
      <c r="O12" s="5"/>
      <c r="P12" s="16"/>
      <c r="Q12" s="5"/>
      <c r="R12" s="5"/>
      <c r="S12" s="5"/>
      <c r="T12" s="5"/>
      <c r="U12" s="5"/>
      <c r="V12" s="5">
        <f t="shared" si="0"/>
        <v>0</v>
      </c>
    </row>
    <row r="13" spans="1:22" ht="20.149999999999999" customHeight="1" x14ac:dyDescent="0.35">
      <c r="A13" s="3" t="s">
        <v>22</v>
      </c>
      <c r="B13" s="1">
        <v>7845</v>
      </c>
      <c r="C13" s="3" t="s">
        <v>23</v>
      </c>
      <c r="D13" s="3" t="s">
        <v>66</v>
      </c>
      <c r="E13" s="1" t="s">
        <v>63</v>
      </c>
      <c r="F13" s="6" t="s">
        <v>67</v>
      </c>
      <c r="G13" s="3" t="s">
        <v>68</v>
      </c>
      <c r="H13" s="1" t="s">
        <v>27</v>
      </c>
      <c r="I13" s="1" t="s">
        <v>28</v>
      </c>
      <c r="J13" s="3" t="s">
        <v>29</v>
      </c>
      <c r="K13" s="1">
        <v>2574</v>
      </c>
      <c r="L13" s="16"/>
      <c r="M13" s="16"/>
      <c r="N13" s="16"/>
      <c r="O13" s="5"/>
      <c r="P13" s="16"/>
      <c r="Q13" s="5"/>
      <c r="R13" s="5"/>
      <c r="S13" s="5"/>
      <c r="T13" s="5"/>
      <c r="U13" s="5"/>
      <c r="V13" s="5">
        <f t="shared" si="0"/>
        <v>0</v>
      </c>
    </row>
    <row r="14" spans="1:22" ht="20.149999999999999" customHeight="1" x14ac:dyDescent="0.35">
      <c r="A14" s="3" t="s">
        <v>22</v>
      </c>
      <c r="B14" s="1">
        <v>5354</v>
      </c>
      <c r="C14" s="3" t="s">
        <v>23</v>
      </c>
      <c r="D14" s="3" t="s">
        <v>69</v>
      </c>
      <c r="E14" s="1" t="s">
        <v>63</v>
      </c>
      <c r="F14" s="6" t="s">
        <v>70</v>
      </c>
      <c r="G14" s="3" t="s">
        <v>71</v>
      </c>
      <c r="H14" s="1" t="s">
        <v>27</v>
      </c>
      <c r="I14" s="1" t="s">
        <v>28</v>
      </c>
      <c r="J14" s="3" t="s">
        <v>29</v>
      </c>
      <c r="K14" s="1">
        <v>2574</v>
      </c>
      <c r="L14" s="16"/>
      <c r="M14" s="16"/>
      <c r="N14" s="16"/>
      <c r="O14" s="5"/>
      <c r="P14" s="16"/>
      <c r="Q14" s="5"/>
      <c r="R14" s="5"/>
      <c r="S14" s="5"/>
      <c r="T14" s="5"/>
      <c r="U14" s="5"/>
      <c r="V14" s="5">
        <f t="shared" si="0"/>
        <v>0</v>
      </c>
    </row>
    <row r="15" spans="1:22" ht="20.149999999999999" customHeight="1" x14ac:dyDescent="0.35">
      <c r="A15" s="3" t="s">
        <v>22</v>
      </c>
      <c r="B15" s="1">
        <v>7661</v>
      </c>
      <c r="C15" s="3" t="s">
        <v>23</v>
      </c>
      <c r="D15" s="3" t="s">
        <v>72</v>
      </c>
      <c r="E15" s="1" t="s">
        <v>63</v>
      </c>
      <c r="F15" s="6" t="s">
        <v>67</v>
      </c>
      <c r="G15" s="3" t="s">
        <v>73</v>
      </c>
      <c r="H15" s="1" t="s">
        <v>27</v>
      </c>
      <c r="I15" s="1" t="s">
        <v>28</v>
      </c>
      <c r="J15" s="3" t="s">
        <v>29</v>
      </c>
      <c r="K15" s="1">
        <v>2574</v>
      </c>
      <c r="L15" s="16"/>
      <c r="M15" s="16"/>
      <c r="N15" s="16"/>
      <c r="O15" s="5"/>
      <c r="P15" s="16"/>
      <c r="Q15" s="5"/>
      <c r="R15" s="5"/>
      <c r="S15" s="5"/>
      <c r="T15" s="5"/>
      <c r="U15" s="5"/>
      <c r="V15" s="5">
        <f t="shared" si="0"/>
        <v>0</v>
      </c>
    </row>
    <row r="16" spans="1:22" ht="20.149999999999999" customHeight="1" x14ac:dyDescent="0.35">
      <c r="A16" s="3" t="s">
        <v>22</v>
      </c>
      <c r="B16" s="1">
        <v>7077</v>
      </c>
      <c r="C16" s="3" t="s">
        <v>23</v>
      </c>
      <c r="D16" s="3" t="s">
        <v>74</v>
      </c>
      <c r="E16" s="1" t="s">
        <v>63</v>
      </c>
      <c r="F16" s="6" t="s">
        <v>75</v>
      </c>
      <c r="G16" s="3" t="s">
        <v>76</v>
      </c>
      <c r="H16" s="1" t="s">
        <v>27</v>
      </c>
      <c r="I16" s="1" t="s">
        <v>28</v>
      </c>
      <c r="J16" s="3" t="s">
        <v>29</v>
      </c>
      <c r="K16" s="1">
        <v>2574</v>
      </c>
      <c r="L16" s="16"/>
      <c r="M16" s="16"/>
      <c r="N16" s="16"/>
      <c r="O16" s="5"/>
      <c r="P16" s="16"/>
      <c r="Q16" s="5"/>
      <c r="R16" s="5"/>
      <c r="S16" s="5"/>
      <c r="T16" s="5"/>
      <c r="U16" s="5"/>
      <c r="V16" s="5">
        <f t="shared" si="0"/>
        <v>0</v>
      </c>
    </row>
    <row r="17" spans="1:22" ht="20.149999999999999" customHeight="1" x14ac:dyDescent="0.35">
      <c r="A17" s="3" t="s">
        <v>22</v>
      </c>
      <c r="B17" s="1">
        <v>7092</v>
      </c>
      <c r="C17" s="3" t="s">
        <v>23</v>
      </c>
      <c r="D17" s="3" t="s">
        <v>77</v>
      </c>
      <c r="E17" s="1" t="s">
        <v>63</v>
      </c>
      <c r="F17" s="6" t="s">
        <v>78</v>
      </c>
      <c r="G17" s="3" t="s">
        <v>76</v>
      </c>
      <c r="H17" s="1" t="s">
        <v>27</v>
      </c>
      <c r="I17" s="1" t="s">
        <v>28</v>
      </c>
      <c r="J17" s="3" t="s">
        <v>29</v>
      </c>
      <c r="K17" s="1">
        <v>2574</v>
      </c>
      <c r="L17" s="16"/>
      <c r="M17" s="16"/>
      <c r="N17" s="16"/>
      <c r="O17" s="5"/>
      <c r="P17" s="16"/>
      <c r="Q17" s="5"/>
      <c r="R17" s="5"/>
      <c r="S17" s="5"/>
      <c r="T17" s="5"/>
      <c r="U17" s="5"/>
      <c r="V17" s="5">
        <f t="shared" si="0"/>
        <v>0</v>
      </c>
    </row>
    <row r="18" spans="1:22" ht="20.149999999999999" customHeight="1" x14ac:dyDescent="0.35">
      <c r="A18" s="3" t="s">
        <v>22</v>
      </c>
      <c r="B18" s="1">
        <v>7822</v>
      </c>
      <c r="C18" s="3" t="s">
        <v>23</v>
      </c>
      <c r="D18" s="3" t="s">
        <v>79</v>
      </c>
      <c r="E18" s="1" t="s">
        <v>63</v>
      </c>
      <c r="F18" s="6" t="s">
        <v>80</v>
      </c>
      <c r="G18" s="3" t="s">
        <v>76</v>
      </c>
      <c r="H18" s="1" t="s">
        <v>27</v>
      </c>
      <c r="I18" s="1" t="s">
        <v>28</v>
      </c>
      <c r="J18" s="3" t="s">
        <v>29</v>
      </c>
      <c r="K18" s="1">
        <v>2574</v>
      </c>
      <c r="L18" s="16"/>
      <c r="M18" s="16"/>
      <c r="N18" s="16"/>
      <c r="O18" s="5"/>
      <c r="P18" s="16"/>
      <c r="Q18" s="5"/>
      <c r="R18" s="5"/>
      <c r="S18" s="5"/>
      <c r="T18" s="5"/>
      <c r="U18" s="5"/>
      <c r="V18" s="5">
        <f t="shared" si="0"/>
        <v>0</v>
      </c>
    </row>
    <row r="19" spans="1:22" ht="20.149999999999999" customHeight="1" x14ac:dyDescent="0.35">
      <c r="A19" s="3" t="s">
        <v>22</v>
      </c>
      <c r="B19" s="1">
        <v>7824</v>
      </c>
      <c r="C19" s="3" t="s">
        <v>23</v>
      </c>
      <c r="D19" s="3" t="s">
        <v>81</v>
      </c>
      <c r="E19" s="1" t="s">
        <v>63</v>
      </c>
      <c r="F19" s="6" t="s">
        <v>82</v>
      </c>
      <c r="G19" s="3" t="s">
        <v>76</v>
      </c>
      <c r="H19" s="1" t="s">
        <v>27</v>
      </c>
      <c r="I19" s="1" t="s">
        <v>28</v>
      </c>
      <c r="J19" s="3" t="s">
        <v>29</v>
      </c>
      <c r="K19" s="1">
        <v>2574</v>
      </c>
      <c r="L19" s="16"/>
      <c r="M19" s="16"/>
      <c r="N19" s="16"/>
      <c r="O19" s="5"/>
      <c r="P19" s="16"/>
      <c r="Q19" s="5"/>
      <c r="R19" s="5"/>
      <c r="S19" s="5"/>
      <c r="T19" s="5"/>
      <c r="U19" s="5"/>
      <c r="V19" s="5">
        <f t="shared" si="0"/>
        <v>0</v>
      </c>
    </row>
    <row r="20" spans="1:22" ht="20.149999999999999" customHeight="1" x14ac:dyDescent="0.35">
      <c r="A20" s="3" t="s">
        <v>22</v>
      </c>
      <c r="B20" s="1">
        <v>7844</v>
      </c>
      <c r="C20" s="3" t="s">
        <v>23</v>
      </c>
      <c r="D20" s="3" t="s">
        <v>83</v>
      </c>
      <c r="E20" s="1" t="s">
        <v>63</v>
      </c>
      <c r="F20" s="6" t="s">
        <v>84</v>
      </c>
      <c r="G20" s="3" t="s">
        <v>76</v>
      </c>
      <c r="H20" s="1" t="s">
        <v>27</v>
      </c>
      <c r="I20" s="1" t="s">
        <v>28</v>
      </c>
      <c r="J20" s="3" t="s">
        <v>29</v>
      </c>
      <c r="K20" s="1">
        <v>2574</v>
      </c>
      <c r="L20" s="16"/>
      <c r="M20" s="16"/>
      <c r="N20" s="16"/>
      <c r="O20" s="5"/>
      <c r="P20" s="16"/>
      <c r="Q20" s="5"/>
      <c r="R20" s="5"/>
      <c r="S20" s="5"/>
      <c r="T20" s="5"/>
      <c r="U20" s="5"/>
      <c r="V20" s="5">
        <f t="shared" si="0"/>
        <v>0</v>
      </c>
    </row>
    <row r="21" spans="1:22" ht="20.149999999999999" customHeight="1" x14ac:dyDescent="0.35">
      <c r="A21" s="3" t="s">
        <v>22</v>
      </c>
      <c r="B21" s="1">
        <v>8575</v>
      </c>
      <c r="C21" s="3" t="s">
        <v>23</v>
      </c>
      <c r="D21" s="3" t="s">
        <v>85</v>
      </c>
      <c r="E21" s="1" t="s">
        <v>63</v>
      </c>
      <c r="F21" s="6" t="s">
        <v>82</v>
      </c>
      <c r="G21" s="3" t="s">
        <v>76</v>
      </c>
      <c r="H21" s="1" t="s">
        <v>27</v>
      </c>
      <c r="I21" s="1" t="s">
        <v>28</v>
      </c>
      <c r="J21" s="3" t="s">
        <v>29</v>
      </c>
      <c r="K21" s="1">
        <v>2574</v>
      </c>
      <c r="L21" s="16"/>
      <c r="M21" s="16"/>
      <c r="N21" s="16"/>
      <c r="O21" s="5"/>
      <c r="P21" s="16"/>
      <c r="Q21" s="5"/>
      <c r="R21" s="5"/>
      <c r="S21" s="5"/>
      <c r="T21" s="5"/>
      <c r="U21" s="5"/>
      <c r="V21" s="5">
        <f t="shared" si="0"/>
        <v>0</v>
      </c>
    </row>
    <row r="22" spans="1:22" ht="20.149999999999999" customHeight="1" x14ac:dyDescent="0.35">
      <c r="A22" s="3" t="s">
        <v>22</v>
      </c>
      <c r="B22" s="1">
        <v>4286</v>
      </c>
      <c r="C22" s="3" t="s">
        <v>23</v>
      </c>
      <c r="D22" s="3" t="s">
        <v>86</v>
      </c>
      <c r="E22" s="1" t="s">
        <v>63</v>
      </c>
      <c r="F22" s="6" t="s">
        <v>87</v>
      </c>
      <c r="G22" s="3" t="s">
        <v>88</v>
      </c>
      <c r="H22" s="1" t="s">
        <v>27</v>
      </c>
      <c r="I22" s="1" t="s">
        <v>28</v>
      </c>
      <c r="J22" s="3" t="s">
        <v>29</v>
      </c>
      <c r="K22" s="1">
        <v>2574</v>
      </c>
      <c r="L22" s="16"/>
      <c r="M22" s="16"/>
      <c r="N22" s="16"/>
      <c r="O22" s="5"/>
      <c r="P22" s="16"/>
      <c r="Q22" s="5"/>
      <c r="R22" s="5"/>
      <c r="S22" s="5"/>
      <c r="T22" s="5"/>
      <c r="U22" s="5"/>
      <c r="V22" s="5">
        <f t="shared" si="0"/>
        <v>0</v>
      </c>
    </row>
    <row r="23" spans="1:22" ht="20.149999999999999" customHeight="1" x14ac:dyDescent="0.35">
      <c r="A23" s="3" t="s">
        <v>22</v>
      </c>
      <c r="B23" s="1">
        <v>5351</v>
      </c>
      <c r="C23" s="3" t="s">
        <v>23</v>
      </c>
      <c r="D23" s="3" t="s">
        <v>89</v>
      </c>
      <c r="E23" s="1" t="s">
        <v>63</v>
      </c>
      <c r="F23" s="6" t="s">
        <v>90</v>
      </c>
      <c r="G23" s="3" t="s">
        <v>91</v>
      </c>
      <c r="H23" s="1" t="s">
        <v>27</v>
      </c>
      <c r="I23" s="1" t="s">
        <v>28</v>
      </c>
      <c r="J23" s="3" t="s">
        <v>29</v>
      </c>
      <c r="K23" s="1">
        <v>2574</v>
      </c>
      <c r="L23" s="16"/>
      <c r="M23" s="16"/>
      <c r="N23" s="16"/>
      <c r="O23" s="5"/>
      <c r="P23" s="16"/>
      <c r="Q23" s="5"/>
      <c r="R23" s="5"/>
      <c r="S23" s="5"/>
      <c r="T23" s="5"/>
      <c r="U23" s="5"/>
      <c r="V23" s="5">
        <f t="shared" si="0"/>
        <v>0</v>
      </c>
    </row>
    <row r="24" spans="1:22" ht="20.149999999999999" customHeight="1" x14ac:dyDescent="0.35">
      <c r="A24" s="3" t="s">
        <v>22</v>
      </c>
      <c r="B24" s="1">
        <v>2574</v>
      </c>
      <c r="C24" s="3" t="s">
        <v>23</v>
      </c>
      <c r="D24" s="3" t="s">
        <v>92</v>
      </c>
      <c r="E24" s="1" t="s">
        <v>63</v>
      </c>
      <c r="F24" s="6" t="s">
        <v>93</v>
      </c>
      <c r="G24" s="3" t="s">
        <v>94</v>
      </c>
      <c r="H24" s="1" t="s">
        <v>27</v>
      </c>
      <c r="I24" s="1" t="s">
        <v>28</v>
      </c>
      <c r="J24" s="3" t="s">
        <v>29</v>
      </c>
      <c r="K24" s="1">
        <v>2574</v>
      </c>
      <c r="L24" s="16"/>
      <c r="M24" s="16"/>
      <c r="N24" s="16"/>
      <c r="O24" s="5"/>
      <c r="P24" s="16"/>
      <c r="Q24" s="5"/>
      <c r="R24" s="5"/>
      <c r="S24" s="5"/>
      <c r="T24" s="5"/>
      <c r="U24" s="5"/>
      <c r="V24" s="5">
        <f t="shared" ref="V24:V84" si="1">SUM(L24:U24)</f>
        <v>0</v>
      </c>
    </row>
    <row r="25" spans="1:22" ht="20.149999999999999" customHeight="1" x14ac:dyDescent="0.35">
      <c r="A25" s="3" t="s">
        <v>22</v>
      </c>
      <c r="B25" s="1">
        <v>6719</v>
      </c>
      <c r="C25" s="3" t="s">
        <v>23</v>
      </c>
      <c r="D25" s="3" t="s">
        <v>95</v>
      </c>
      <c r="E25" s="1" t="s">
        <v>63</v>
      </c>
      <c r="F25" s="6" t="s">
        <v>90</v>
      </c>
      <c r="G25" s="3" t="s">
        <v>94</v>
      </c>
      <c r="H25" s="1" t="s">
        <v>27</v>
      </c>
      <c r="I25" s="1" t="s">
        <v>28</v>
      </c>
      <c r="J25" s="3" t="s">
        <v>29</v>
      </c>
      <c r="K25" s="1">
        <v>2574</v>
      </c>
      <c r="L25" s="16"/>
      <c r="M25" s="16"/>
      <c r="N25" s="16"/>
      <c r="O25" s="5"/>
      <c r="P25" s="16"/>
      <c r="Q25" s="5"/>
      <c r="R25" s="5"/>
      <c r="S25" s="5"/>
      <c r="T25" s="5"/>
      <c r="U25" s="5"/>
      <c r="V25" s="5">
        <f t="shared" si="1"/>
        <v>0</v>
      </c>
    </row>
    <row r="26" spans="1:22" ht="20.149999999999999" customHeight="1" x14ac:dyDescent="0.35">
      <c r="A26" s="3" t="s">
        <v>22</v>
      </c>
      <c r="B26" s="1">
        <v>6736</v>
      </c>
      <c r="C26" s="3" t="s">
        <v>23</v>
      </c>
      <c r="D26" s="3" t="s">
        <v>96</v>
      </c>
      <c r="E26" s="1" t="s">
        <v>63</v>
      </c>
      <c r="F26" s="6" t="s">
        <v>90</v>
      </c>
      <c r="G26" s="3" t="s">
        <v>94</v>
      </c>
      <c r="H26" s="1" t="s">
        <v>27</v>
      </c>
      <c r="I26" s="1" t="s">
        <v>28</v>
      </c>
      <c r="J26" s="3" t="s">
        <v>29</v>
      </c>
      <c r="K26" s="1">
        <v>2574</v>
      </c>
      <c r="L26" s="16"/>
      <c r="M26" s="16"/>
      <c r="N26" s="16"/>
      <c r="O26" s="5"/>
      <c r="P26" s="16"/>
      <c r="Q26" s="5"/>
      <c r="R26" s="5"/>
      <c r="S26" s="5"/>
      <c r="T26" s="5"/>
      <c r="U26" s="5"/>
      <c r="V26" s="5">
        <f t="shared" si="1"/>
        <v>0</v>
      </c>
    </row>
    <row r="27" spans="1:22" ht="20.149999999999999" customHeight="1" x14ac:dyDescent="0.35">
      <c r="A27" s="3" t="s">
        <v>61</v>
      </c>
      <c r="B27" s="1">
        <v>577</v>
      </c>
      <c r="C27" s="3" t="s">
        <v>23</v>
      </c>
      <c r="D27" s="3" t="s">
        <v>97</v>
      </c>
      <c r="E27" s="1" t="s">
        <v>63</v>
      </c>
      <c r="F27" s="6" t="s">
        <v>98</v>
      </c>
      <c r="G27" s="3" t="s">
        <v>99</v>
      </c>
      <c r="H27" s="1" t="s">
        <v>27</v>
      </c>
      <c r="I27" s="1" t="s">
        <v>28</v>
      </c>
      <c r="J27" s="3" t="s">
        <v>29</v>
      </c>
      <c r="K27" s="1">
        <v>2574</v>
      </c>
      <c r="L27" s="16"/>
      <c r="M27" s="16"/>
      <c r="N27" s="16"/>
      <c r="O27" s="5"/>
      <c r="P27" s="16"/>
      <c r="Q27" s="5"/>
      <c r="R27" s="5"/>
      <c r="S27" s="5"/>
      <c r="T27" s="5"/>
      <c r="U27" s="5"/>
      <c r="V27" s="5">
        <f t="shared" si="1"/>
        <v>0</v>
      </c>
    </row>
    <row r="28" spans="1:22" ht="20.149999999999999" customHeight="1" x14ac:dyDescent="0.35">
      <c r="A28" s="3" t="s">
        <v>61</v>
      </c>
      <c r="B28" s="1">
        <v>687</v>
      </c>
      <c r="C28" s="3" t="s">
        <v>23</v>
      </c>
      <c r="D28" s="3" t="s">
        <v>100</v>
      </c>
      <c r="E28" s="1" t="s">
        <v>63</v>
      </c>
      <c r="F28" s="6" t="s">
        <v>101</v>
      </c>
      <c r="G28" s="3" t="s">
        <v>102</v>
      </c>
      <c r="H28" s="1" t="s">
        <v>27</v>
      </c>
      <c r="I28" s="1" t="s">
        <v>28</v>
      </c>
      <c r="J28" s="3" t="s">
        <v>29</v>
      </c>
      <c r="K28" s="1">
        <v>2574</v>
      </c>
      <c r="L28" s="16"/>
      <c r="M28" s="16"/>
      <c r="N28" s="16"/>
      <c r="O28" s="5"/>
      <c r="P28" s="16"/>
      <c r="Q28" s="5"/>
      <c r="R28" s="5"/>
      <c r="S28" s="5"/>
      <c r="T28" s="5"/>
      <c r="U28" s="5"/>
      <c r="V28" s="5">
        <f t="shared" si="1"/>
        <v>0</v>
      </c>
    </row>
    <row r="29" spans="1:22" ht="20.149999999999999" customHeight="1" x14ac:dyDescent="0.35">
      <c r="A29" s="3" t="s">
        <v>22</v>
      </c>
      <c r="B29" s="1">
        <v>7141</v>
      </c>
      <c r="C29" s="3" t="s">
        <v>23</v>
      </c>
      <c r="D29" s="3" t="s">
        <v>103</v>
      </c>
      <c r="E29" s="1" t="s">
        <v>63</v>
      </c>
      <c r="F29" s="6" t="s">
        <v>104</v>
      </c>
      <c r="G29" s="3" t="s">
        <v>105</v>
      </c>
      <c r="H29" s="1" t="s">
        <v>27</v>
      </c>
      <c r="I29" s="1" t="s">
        <v>28</v>
      </c>
      <c r="J29" s="3" t="s">
        <v>29</v>
      </c>
      <c r="K29" s="1">
        <v>2574</v>
      </c>
      <c r="L29" s="16"/>
      <c r="M29" s="16"/>
      <c r="N29" s="16"/>
      <c r="O29" s="5"/>
      <c r="P29" s="16"/>
      <c r="Q29" s="5"/>
      <c r="R29" s="5"/>
      <c r="S29" s="5"/>
      <c r="T29" s="5"/>
      <c r="U29" s="5"/>
      <c r="V29" s="5">
        <f t="shared" si="1"/>
        <v>0</v>
      </c>
    </row>
    <row r="30" spans="1:22" ht="20.149999999999999" customHeight="1" x14ac:dyDescent="0.35">
      <c r="A30" s="3" t="s">
        <v>22</v>
      </c>
      <c r="B30" s="1">
        <v>7500</v>
      </c>
      <c r="C30" s="3" t="s">
        <v>23</v>
      </c>
      <c r="D30" s="3" t="s">
        <v>106</v>
      </c>
      <c r="E30" s="1" t="s">
        <v>63</v>
      </c>
      <c r="F30" s="6" t="s">
        <v>67</v>
      </c>
      <c r="G30" s="3" t="s">
        <v>105</v>
      </c>
      <c r="H30" s="1" t="s">
        <v>27</v>
      </c>
      <c r="I30" s="1" t="s">
        <v>28</v>
      </c>
      <c r="J30" s="3" t="s">
        <v>29</v>
      </c>
      <c r="K30" s="1">
        <v>2574</v>
      </c>
      <c r="L30" s="16"/>
      <c r="M30" s="16"/>
      <c r="N30" s="16"/>
      <c r="O30" s="5"/>
      <c r="P30" s="16"/>
      <c r="Q30" s="5"/>
      <c r="R30" s="5"/>
      <c r="S30" s="5"/>
      <c r="T30" s="5"/>
      <c r="U30" s="5"/>
      <c r="V30" s="5">
        <f t="shared" si="1"/>
        <v>0</v>
      </c>
    </row>
    <row r="31" spans="1:22" ht="20.149999999999999" customHeight="1" x14ac:dyDescent="0.35">
      <c r="A31" s="3" t="s">
        <v>22</v>
      </c>
      <c r="B31" s="1">
        <v>7005</v>
      </c>
      <c r="C31" s="3" t="s">
        <v>23</v>
      </c>
      <c r="D31" s="3" t="s">
        <v>107</v>
      </c>
      <c r="E31" s="1" t="s">
        <v>63</v>
      </c>
      <c r="F31" s="6" t="s">
        <v>108</v>
      </c>
      <c r="G31" s="3" t="s">
        <v>109</v>
      </c>
      <c r="H31" s="1" t="s">
        <v>27</v>
      </c>
      <c r="I31" s="1" t="s">
        <v>28</v>
      </c>
      <c r="J31" s="3" t="s">
        <v>29</v>
      </c>
      <c r="K31" s="1">
        <v>2574</v>
      </c>
      <c r="L31" s="16"/>
      <c r="M31" s="16"/>
      <c r="N31" s="16"/>
      <c r="O31" s="5"/>
      <c r="P31" s="16"/>
      <c r="Q31" s="5"/>
      <c r="R31" s="5"/>
      <c r="S31" s="5"/>
      <c r="T31" s="5"/>
      <c r="U31" s="5"/>
      <c r="V31" s="5">
        <f t="shared" si="1"/>
        <v>0</v>
      </c>
    </row>
    <row r="32" spans="1:22" ht="20.149999999999999" customHeight="1" x14ac:dyDescent="0.35">
      <c r="A32" s="3" t="s">
        <v>22</v>
      </c>
      <c r="B32" s="1">
        <v>7917</v>
      </c>
      <c r="C32" s="3" t="s">
        <v>23</v>
      </c>
      <c r="D32" s="3" t="s">
        <v>110</v>
      </c>
      <c r="E32" s="1" t="s">
        <v>63</v>
      </c>
      <c r="F32" s="6" t="s">
        <v>111</v>
      </c>
      <c r="G32" s="3" t="s">
        <v>112</v>
      </c>
      <c r="H32" s="1" t="s">
        <v>27</v>
      </c>
      <c r="I32" s="1" t="s">
        <v>28</v>
      </c>
      <c r="J32" s="3" t="s">
        <v>29</v>
      </c>
      <c r="K32" s="1">
        <v>2574</v>
      </c>
      <c r="L32" s="16"/>
      <c r="M32" s="16"/>
      <c r="N32" s="16"/>
      <c r="O32" s="5"/>
      <c r="P32" s="16"/>
      <c r="Q32" s="5"/>
      <c r="R32" s="5"/>
      <c r="S32" s="5"/>
      <c r="T32" s="5"/>
      <c r="U32" s="5"/>
      <c r="V32" s="5">
        <f t="shared" si="1"/>
        <v>0</v>
      </c>
    </row>
    <row r="33" spans="1:22" ht="20.149999999999999" customHeight="1" x14ac:dyDescent="0.35">
      <c r="A33" s="3" t="s">
        <v>22</v>
      </c>
      <c r="B33" s="1">
        <v>7192</v>
      </c>
      <c r="C33" s="3" t="s">
        <v>23</v>
      </c>
      <c r="D33" s="3" t="s">
        <v>113</v>
      </c>
      <c r="E33" s="1" t="s">
        <v>63</v>
      </c>
      <c r="F33" s="6" t="s">
        <v>114</v>
      </c>
      <c r="G33" s="3" t="s">
        <v>115</v>
      </c>
      <c r="H33" s="1" t="s">
        <v>27</v>
      </c>
      <c r="I33" s="1" t="s">
        <v>28</v>
      </c>
      <c r="J33" s="3" t="s">
        <v>29</v>
      </c>
      <c r="K33" s="1">
        <v>2574</v>
      </c>
      <c r="L33" s="16"/>
      <c r="M33" s="16"/>
      <c r="N33" s="16"/>
      <c r="O33" s="5"/>
      <c r="P33" s="16"/>
      <c r="Q33" s="5"/>
      <c r="R33" s="5"/>
      <c r="S33" s="5"/>
      <c r="T33" s="5"/>
      <c r="U33" s="5"/>
      <c r="V33" s="5">
        <f t="shared" si="1"/>
        <v>0</v>
      </c>
    </row>
    <row r="34" spans="1:22" ht="20.149999999999999" customHeight="1" x14ac:dyDescent="0.35">
      <c r="A34" s="3" t="s">
        <v>22</v>
      </c>
      <c r="B34" s="1">
        <v>7496</v>
      </c>
      <c r="C34" s="3" t="s">
        <v>23</v>
      </c>
      <c r="D34" s="3" t="s">
        <v>116</v>
      </c>
      <c r="E34" s="1" t="s">
        <v>63</v>
      </c>
      <c r="F34" s="6" t="s">
        <v>117</v>
      </c>
      <c r="G34" s="3" t="s">
        <v>115</v>
      </c>
      <c r="H34" s="1" t="s">
        <v>27</v>
      </c>
      <c r="I34" s="1" t="s">
        <v>28</v>
      </c>
      <c r="J34" s="3" t="s">
        <v>29</v>
      </c>
      <c r="K34" s="1">
        <v>2574</v>
      </c>
      <c r="L34" s="16"/>
      <c r="M34" s="16"/>
      <c r="N34" s="16"/>
      <c r="O34" s="5"/>
      <c r="P34" s="16"/>
      <c r="Q34" s="5"/>
      <c r="R34" s="5"/>
      <c r="S34" s="5"/>
      <c r="T34" s="5"/>
      <c r="U34" s="5"/>
      <c r="V34" s="5">
        <f t="shared" si="1"/>
        <v>0</v>
      </c>
    </row>
    <row r="35" spans="1:22" ht="20.149999999999999" customHeight="1" x14ac:dyDescent="0.35">
      <c r="A35" s="3" t="s">
        <v>22</v>
      </c>
      <c r="B35" s="1">
        <v>7898</v>
      </c>
      <c r="C35" s="3" t="s">
        <v>23</v>
      </c>
      <c r="D35" s="3" t="s">
        <v>118</v>
      </c>
      <c r="E35" s="1" t="s">
        <v>63</v>
      </c>
      <c r="F35" s="6" t="s">
        <v>117</v>
      </c>
      <c r="G35" s="3" t="s">
        <v>115</v>
      </c>
      <c r="H35" s="1" t="s">
        <v>27</v>
      </c>
      <c r="I35" s="1" t="s">
        <v>28</v>
      </c>
      <c r="J35" s="3" t="s">
        <v>29</v>
      </c>
      <c r="K35" s="1">
        <v>2574</v>
      </c>
      <c r="L35" s="16"/>
      <c r="M35" s="16"/>
      <c r="N35" s="16"/>
      <c r="O35" s="5"/>
      <c r="P35" s="16"/>
      <c r="Q35" s="5"/>
      <c r="R35" s="5"/>
      <c r="S35" s="5"/>
      <c r="T35" s="5"/>
      <c r="U35" s="5"/>
      <c r="V35" s="5">
        <f t="shared" si="1"/>
        <v>0</v>
      </c>
    </row>
    <row r="36" spans="1:22" ht="20.149999999999999" customHeight="1" x14ac:dyDescent="0.35">
      <c r="A36" s="3" t="s">
        <v>22</v>
      </c>
      <c r="B36" s="1">
        <v>7215</v>
      </c>
      <c r="C36" s="3" t="s">
        <v>23</v>
      </c>
      <c r="D36" s="3" t="s">
        <v>119</v>
      </c>
      <c r="E36" s="1" t="s">
        <v>63</v>
      </c>
      <c r="F36" s="6" t="s">
        <v>120</v>
      </c>
      <c r="G36" s="3" t="s">
        <v>121</v>
      </c>
      <c r="H36" s="1" t="s">
        <v>27</v>
      </c>
      <c r="I36" s="1" t="s">
        <v>28</v>
      </c>
      <c r="J36" s="3" t="s">
        <v>29</v>
      </c>
      <c r="K36" s="1">
        <v>2574</v>
      </c>
      <c r="L36" s="16"/>
      <c r="M36" s="16"/>
      <c r="N36" s="16"/>
      <c r="O36" s="5"/>
      <c r="P36" s="16"/>
      <c r="Q36" s="5"/>
      <c r="R36" s="5"/>
      <c r="S36" s="5"/>
      <c r="T36" s="5"/>
      <c r="U36" s="5"/>
      <c r="V36" s="5">
        <f t="shared" si="1"/>
        <v>0</v>
      </c>
    </row>
    <row r="37" spans="1:22" ht="20.149999999999999" customHeight="1" x14ac:dyDescent="0.35">
      <c r="A37" s="3" t="s">
        <v>22</v>
      </c>
      <c r="B37" s="1">
        <v>7440</v>
      </c>
      <c r="C37" s="3" t="s">
        <v>23</v>
      </c>
      <c r="D37" s="3" t="s">
        <v>122</v>
      </c>
      <c r="E37" s="1" t="s">
        <v>63</v>
      </c>
      <c r="F37" s="6" t="s">
        <v>123</v>
      </c>
      <c r="G37" s="3" t="s">
        <v>124</v>
      </c>
      <c r="H37" s="1" t="s">
        <v>27</v>
      </c>
      <c r="I37" s="1" t="s">
        <v>28</v>
      </c>
      <c r="J37" s="3" t="s">
        <v>29</v>
      </c>
      <c r="K37" s="1">
        <v>2574</v>
      </c>
      <c r="L37" s="16"/>
      <c r="M37" s="16"/>
      <c r="N37" s="16"/>
      <c r="O37" s="5"/>
      <c r="P37" s="16"/>
      <c r="Q37" s="5"/>
      <c r="R37" s="5"/>
      <c r="S37" s="5"/>
      <c r="T37" s="5"/>
      <c r="U37" s="5"/>
      <c r="V37" s="5">
        <f t="shared" si="1"/>
        <v>0</v>
      </c>
    </row>
    <row r="38" spans="1:22" ht="20.149999999999999" customHeight="1" x14ac:dyDescent="0.35">
      <c r="A38" s="3" t="s">
        <v>22</v>
      </c>
      <c r="B38" s="1">
        <v>5367</v>
      </c>
      <c r="C38" s="3" t="s">
        <v>23</v>
      </c>
      <c r="D38" s="3" t="s">
        <v>125</v>
      </c>
      <c r="E38" s="1" t="s">
        <v>63</v>
      </c>
      <c r="F38" s="6" t="s">
        <v>126</v>
      </c>
      <c r="G38" s="3" t="s">
        <v>127</v>
      </c>
      <c r="H38" s="1" t="s">
        <v>27</v>
      </c>
      <c r="I38" s="1" t="s">
        <v>28</v>
      </c>
      <c r="J38" s="3" t="s">
        <v>29</v>
      </c>
      <c r="K38" s="1">
        <v>2574</v>
      </c>
      <c r="L38" s="16"/>
      <c r="M38" s="16"/>
      <c r="N38" s="16"/>
      <c r="O38" s="5"/>
      <c r="P38" s="16"/>
      <c r="Q38" s="5"/>
      <c r="R38" s="5"/>
      <c r="S38" s="5"/>
      <c r="T38" s="5"/>
      <c r="U38" s="5"/>
      <c r="V38" s="5">
        <f t="shared" si="1"/>
        <v>0</v>
      </c>
    </row>
    <row r="39" spans="1:22" ht="20.149999999999999" customHeight="1" x14ac:dyDescent="0.35">
      <c r="A39" s="3" t="s">
        <v>61</v>
      </c>
      <c r="B39" s="1">
        <v>458</v>
      </c>
      <c r="C39" s="3" t="s">
        <v>23</v>
      </c>
      <c r="D39" s="3" t="s">
        <v>128</v>
      </c>
      <c r="E39" s="1" t="s">
        <v>63</v>
      </c>
      <c r="F39" s="6" t="s">
        <v>129</v>
      </c>
      <c r="G39" s="3" t="s">
        <v>130</v>
      </c>
      <c r="H39" s="1" t="s">
        <v>27</v>
      </c>
      <c r="I39" s="1" t="s">
        <v>28</v>
      </c>
      <c r="J39" s="3" t="s">
        <v>29</v>
      </c>
      <c r="K39" s="1">
        <v>2574</v>
      </c>
      <c r="L39" s="16"/>
      <c r="M39" s="16"/>
      <c r="N39" s="16"/>
      <c r="O39" s="5"/>
      <c r="P39" s="16"/>
      <c r="Q39" s="5"/>
      <c r="R39" s="5"/>
      <c r="S39" s="5"/>
      <c r="T39" s="5"/>
      <c r="U39" s="5"/>
      <c r="V39" s="5">
        <f t="shared" si="1"/>
        <v>0</v>
      </c>
    </row>
    <row r="40" spans="1:22" ht="20.149999999999999" customHeight="1" x14ac:dyDescent="0.35">
      <c r="A40" s="3" t="s">
        <v>131</v>
      </c>
      <c r="B40" s="1">
        <v>988</v>
      </c>
      <c r="C40" s="3" t="s">
        <v>23</v>
      </c>
      <c r="D40" s="3" t="s">
        <v>132</v>
      </c>
      <c r="E40" s="1" t="s">
        <v>133</v>
      </c>
      <c r="F40" s="6" t="s">
        <v>134</v>
      </c>
      <c r="G40" s="3" t="s">
        <v>135</v>
      </c>
      <c r="H40" s="1" t="s">
        <v>27</v>
      </c>
      <c r="I40" s="1" t="s">
        <v>50</v>
      </c>
      <c r="J40" s="3" t="s">
        <v>51</v>
      </c>
      <c r="K40" s="1">
        <v>2528</v>
      </c>
      <c r="L40" s="16">
        <v>0</v>
      </c>
      <c r="M40" s="16"/>
      <c r="N40" s="16"/>
      <c r="O40" s="5"/>
      <c r="P40" s="16"/>
      <c r="Q40" s="5"/>
      <c r="R40" s="5"/>
      <c r="S40" s="5"/>
      <c r="T40" s="5"/>
      <c r="U40" s="5"/>
      <c r="V40" s="5">
        <f t="shared" si="1"/>
        <v>0</v>
      </c>
    </row>
    <row r="41" spans="1:22" ht="20.149999999999999" customHeight="1" x14ac:dyDescent="0.35">
      <c r="A41" s="3" t="s">
        <v>131</v>
      </c>
      <c r="B41" s="1">
        <v>2113</v>
      </c>
      <c r="C41" s="3" t="s">
        <v>136</v>
      </c>
      <c r="D41" s="3" t="s">
        <v>137</v>
      </c>
      <c r="E41" s="1" t="s">
        <v>133</v>
      </c>
      <c r="F41" s="6" t="s">
        <v>138</v>
      </c>
      <c r="G41" s="3" t="s">
        <v>139</v>
      </c>
      <c r="H41" s="1" t="s">
        <v>27</v>
      </c>
      <c r="I41" s="1" t="s">
        <v>45</v>
      </c>
      <c r="J41" s="3" t="s">
        <v>46</v>
      </c>
      <c r="K41" s="1">
        <v>2573</v>
      </c>
      <c r="L41" s="16"/>
      <c r="M41" s="16"/>
      <c r="N41" s="16"/>
      <c r="O41" s="5"/>
      <c r="P41" s="16"/>
      <c r="Q41" s="5"/>
      <c r="R41" s="5"/>
      <c r="S41" s="5"/>
      <c r="T41" s="5"/>
      <c r="U41" s="5"/>
      <c r="V41" s="5">
        <f t="shared" si="1"/>
        <v>0</v>
      </c>
    </row>
    <row r="42" spans="1:22" ht="20.149999999999999" customHeight="1" x14ac:dyDescent="0.35">
      <c r="A42" s="3" t="s">
        <v>22</v>
      </c>
      <c r="B42" s="1">
        <v>2573</v>
      </c>
      <c r="C42" s="3" t="s">
        <v>41</v>
      </c>
      <c r="D42" s="3" t="s">
        <v>140</v>
      </c>
      <c r="E42" s="1" t="s">
        <v>133</v>
      </c>
      <c r="F42" s="6" t="s">
        <v>141</v>
      </c>
      <c r="G42" s="3" t="s">
        <v>142</v>
      </c>
      <c r="H42" s="1" t="s">
        <v>27</v>
      </c>
      <c r="I42" s="1" t="s">
        <v>45</v>
      </c>
      <c r="J42" s="3" t="s">
        <v>46</v>
      </c>
      <c r="K42" s="1">
        <v>2573</v>
      </c>
      <c r="L42" s="16"/>
      <c r="M42" s="16"/>
      <c r="N42" s="16"/>
      <c r="O42" s="5"/>
      <c r="P42" s="16"/>
      <c r="Q42" s="5"/>
      <c r="R42" s="5"/>
      <c r="S42" s="5"/>
      <c r="T42" s="5"/>
      <c r="U42" s="5"/>
      <c r="V42" s="5">
        <f t="shared" si="1"/>
        <v>0</v>
      </c>
    </row>
    <row r="43" spans="1:22" ht="20.149999999999999" customHeight="1" x14ac:dyDescent="0.35">
      <c r="A43" s="3" t="s">
        <v>131</v>
      </c>
      <c r="B43" s="1">
        <v>2700</v>
      </c>
      <c r="C43" s="3" t="s">
        <v>52</v>
      </c>
      <c r="D43" s="3" t="s">
        <v>143</v>
      </c>
      <c r="E43" s="1" t="s">
        <v>133</v>
      </c>
      <c r="F43" s="6" t="s">
        <v>144</v>
      </c>
      <c r="G43" s="3" t="s">
        <v>145</v>
      </c>
      <c r="H43" s="1" t="s">
        <v>27</v>
      </c>
      <c r="I43" s="1" t="s">
        <v>45</v>
      </c>
      <c r="J43" s="3" t="s">
        <v>46</v>
      </c>
      <c r="K43" s="1">
        <v>2573</v>
      </c>
      <c r="L43" s="16"/>
      <c r="M43" s="16"/>
      <c r="N43" s="16"/>
      <c r="O43" s="5"/>
      <c r="P43" s="16"/>
      <c r="Q43" s="5"/>
      <c r="R43" s="5"/>
      <c r="S43" s="5"/>
      <c r="T43" s="5"/>
      <c r="U43" s="5"/>
      <c r="V43" s="5">
        <f t="shared" si="1"/>
        <v>0</v>
      </c>
    </row>
    <row r="44" spans="1:22" ht="20.149999999999999" customHeight="1" x14ac:dyDescent="0.35">
      <c r="A44" s="3" t="s">
        <v>22</v>
      </c>
      <c r="B44" s="1">
        <v>3769</v>
      </c>
      <c r="C44" s="3" t="s">
        <v>41</v>
      </c>
      <c r="D44" s="3" t="s">
        <v>146</v>
      </c>
      <c r="E44" s="1" t="s">
        <v>133</v>
      </c>
      <c r="F44" s="6" t="s">
        <v>147</v>
      </c>
      <c r="G44" s="3" t="s">
        <v>148</v>
      </c>
      <c r="H44" s="1" t="s">
        <v>27</v>
      </c>
      <c r="I44" s="1" t="s">
        <v>149</v>
      </c>
      <c r="J44" s="3" t="s">
        <v>51</v>
      </c>
      <c r="K44" s="1">
        <v>2528</v>
      </c>
      <c r="L44" s="16"/>
      <c r="M44" s="16"/>
      <c r="N44" s="16"/>
      <c r="O44" s="5"/>
      <c r="P44" s="16"/>
      <c r="Q44" s="5"/>
      <c r="R44" s="5"/>
      <c r="S44" s="5"/>
      <c r="T44" s="5"/>
      <c r="U44" s="5"/>
      <c r="V44" s="5">
        <f t="shared" si="1"/>
        <v>0</v>
      </c>
    </row>
    <row r="45" spans="1:22" ht="20.149999999999999" customHeight="1" x14ac:dyDescent="0.35">
      <c r="A45" s="3" t="s">
        <v>22</v>
      </c>
      <c r="B45" s="1">
        <v>4276</v>
      </c>
      <c r="C45" s="3" t="s">
        <v>52</v>
      </c>
      <c r="D45" s="3" t="s">
        <v>150</v>
      </c>
      <c r="E45" s="1" t="s">
        <v>133</v>
      </c>
      <c r="F45" s="6" t="s">
        <v>151</v>
      </c>
      <c r="G45" s="3" t="s">
        <v>152</v>
      </c>
      <c r="H45" s="1" t="s">
        <v>27</v>
      </c>
      <c r="I45" s="1" t="s">
        <v>45</v>
      </c>
      <c r="J45" s="3" t="s">
        <v>46</v>
      </c>
      <c r="K45" s="1">
        <v>2573</v>
      </c>
      <c r="L45" s="16"/>
      <c r="M45" s="16"/>
      <c r="N45" s="16"/>
      <c r="O45" s="5"/>
      <c r="P45" s="16"/>
      <c r="Q45" s="5"/>
      <c r="R45" s="5"/>
      <c r="S45" s="5"/>
      <c r="T45" s="5"/>
      <c r="U45" s="5"/>
      <c r="V45" s="5">
        <f t="shared" si="1"/>
        <v>0</v>
      </c>
    </row>
    <row r="46" spans="1:22" ht="20.149999999999999" customHeight="1" x14ac:dyDescent="0.35">
      <c r="A46" s="3" t="s">
        <v>22</v>
      </c>
      <c r="B46" s="1">
        <v>4284</v>
      </c>
      <c r="C46" s="3" t="s">
        <v>23</v>
      </c>
      <c r="D46" s="3" t="s">
        <v>153</v>
      </c>
      <c r="E46" s="1" t="s">
        <v>133</v>
      </c>
      <c r="F46" s="6" t="s">
        <v>154</v>
      </c>
      <c r="G46" s="3" t="s">
        <v>155</v>
      </c>
      <c r="H46" s="1" t="s">
        <v>27</v>
      </c>
      <c r="I46" s="1" t="s">
        <v>50</v>
      </c>
      <c r="J46" s="3" t="s">
        <v>51</v>
      </c>
      <c r="K46" s="1">
        <v>2528</v>
      </c>
      <c r="L46" s="16"/>
      <c r="M46" s="16"/>
      <c r="N46" s="16"/>
      <c r="O46" s="5"/>
      <c r="P46" s="16"/>
      <c r="Q46" s="5"/>
      <c r="R46" s="5"/>
      <c r="S46" s="5"/>
      <c r="T46" s="5"/>
      <c r="U46" s="5"/>
      <c r="V46" s="5">
        <f t="shared" si="1"/>
        <v>0</v>
      </c>
    </row>
    <row r="47" spans="1:22" ht="20.149999999999999" customHeight="1" x14ac:dyDescent="0.35">
      <c r="A47" s="3" t="s">
        <v>22</v>
      </c>
      <c r="B47" s="1">
        <v>5365</v>
      </c>
      <c r="C47" s="3" t="s">
        <v>156</v>
      </c>
      <c r="D47" s="3" t="s">
        <v>157</v>
      </c>
      <c r="E47" s="1" t="s">
        <v>133</v>
      </c>
      <c r="F47" s="6" t="s">
        <v>158</v>
      </c>
      <c r="G47" s="3" t="s">
        <v>159</v>
      </c>
      <c r="H47" s="1" t="s">
        <v>27</v>
      </c>
      <c r="I47" s="1" t="s">
        <v>45</v>
      </c>
      <c r="J47" s="3" t="s">
        <v>46</v>
      </c>
      <c r="K47" s="1">
        <v>2573</v>
      </c>
      <c r="L47" s="16"/>
      <c r="M47" s="16"/>
      <c r="N47" s="16"/>
      <c r="O47" s="5"/>
      <c r="P47" s="16"/>
      <c r="Q47" s="5"/>
      <c r="R47" s="5"/>
      <c r="S47" s="5"/>
      <c r="T47" s="5"/>
      <c r="U47" s="5"/>
      <c r="V47" s="5">
        <f t="shared" si="1"/>
        <v>0</v>
      </c>
    </row>
    <row r="48" spans="1:22" ht="20.149999999999999" customHeight="1" x14ac:dyDescent="0.35">
      <c r="A48" s="3" t="s">
        <v>22</v>
      </c>
      <c r="B48" s="1">
        <v>5478</v>
      </c>
      <c r="C48" s="3" t="s">
        <v>41</v>
      </c>
      <c r="D48" s="3" t="s">
        <v>160</v>
      </c>
      <c r="E48" s="1" t="s">
        <v>133</v>
      </c>
      <c r="F48" s="6" t="s">
        <v>161</v>
      </c>
      <c r="G48" s="3" t="s">
        <v>162</v>
      </c>
      <c r="H48" s="1" t="s">
        <v>27</v>
      </c>
      <c r="I48" s="1" t="s">
        <v>45</v>
      </c>
      <c r="J48" s="3" t="s">
        <v>46</v>
      </c>
      <c r="K48" s="1">
        <v>2573</v>
      </c>
      <c r="L48" s="16"/>
      <c r="M48" s="16"/>
      <c r="N48" s="16"/>
      <c r="O48" s="5"/>
      <c r="P48" s="16"/>
      <c r="Q48" s="5"/>
      <c r="R48" s="5"/>
      <c r="S48" s="5"/>
      <c r="T48" s="5"/>
      <c r="U48" s="5"/>
      <c r="V48" s="5">
        <f t="shared" si="1"/>
        <v>0</v>
      </c>
    </row>
    <row r="49" spans="1:22" ht="20.149999999999999" customHeight="1" x14ac:dyDescent="0.35">
      <c r="A49" s="3" t="s">
        <v>22</v>
      </c>
      <c r="B49" s="1">
        <v>5484</v>
      </c>
      <c r="C49" s="3" t="s">
        <v>163</v>
      </c>
      <c r="D49" s="3" t="s">
        <v>164</v>
      </c>
      <c r="E49" s="1" t="s">
        <v>133</v>
      </c>
      <c r="F49" s="6" t="s">
        <v>165</v>
      </c>
      <c r="G49" s="3" t="s">
        <v>166</v>
      </c>
      <c r="H49" s="1" t="s">
        <v>27</v>
      </c>
      <c r="I49" s="1" t="s">
        <v>45</v>
      </c>
      <c r="J49" s="3" t="s">
        <v>46</v>
      </c>
      <c r="K49" s="1">
        <v>2573</v>
      </c>
      <c r="L49" s="16"/>
      <c r="M49" s="16"/>
      <c r="N49" s="16"/>
      <c r="O49" s="5"/>
      <c r="P49" s="16"/>
      <c r="Q49" s="5"/>
      <c r="R49" s="5"/>
      <c r="S49" s="5"/>
      <c r="T49" s="5"/>
      <c r="U49" s="5"/>
      <c r="V49" s="5">
        <f t="shared" si="1"/>
        <v>0</v>
      </c>
    </row>
    <row r="50" spans="1:22" ht="20.149999999999999" customHeight="1" x14ac:dyDescent="0.35">
      <c r="A50" s="3" t="s">
        <v>22</v>
      </c>
      <c r="B50" s="1">
        <v>5713</v>
      </c>
      <c r="C50" s="3" t="s">
        <v>23</v>
      </c>
      <c r="D50" s="3" t="s">
        <v>167</v>
      </c>
      <c r="E50" s="1" t="s">
        <v>133</v>
      </c>
      <c r="F50" s="6" t="s">
        <v>168</v>
      </c>
      <c r="G50" s="3" t="s">
        <v>169</v>
      </c>
      <c r="H50" s="1" t="s">
        <v>27</v>
      </c>
      <c r="I50" s="1" t="s">
        <v>50</v>
      </c>
      <c r="J50" s="3" t="s">
        <v>51</v>
      </c>
      <c r="K50" s="1">
        <v>2528</v>
      </c>
      <c r="L50" s="16"/>
      <c r="M50" s="16"/>
      <c r="N50" s="16"/>
      <c r="O50" s="5"/>
      <c r="P50" s="16"/>
      <c r="Q50" s="5"/>
      <c r="R50" s="5"/>
      <c r="S50" s="5"/>
      <c r="T50" s="5"/>
      <c r="U50" s="5"/>
      <c r="V50" s="5">
        <f t="shared" si="1"/>
        <v>0</v>
      </c>
    </row>
    <row r="51" spans="1:22" ht="20.149999999999999" customHeight="1" x14ac:dyDescent="0.35">
      <c r="A51" s="3" t="s">
        <v>22</v>
      </c>
      <c r="B51" s="1">
        <v>5733</v>
      </c>
      <c r="C51" s="3" t="s">
        <v>136</v>
      </c>
      <c r="D51" s="3" t="s">
        <v>170</v>
      </c>
      <c r="E51" s="1" t="s">
        <v>133</v>
      </c>
      <c r="F51" s="6" t="s">
        <v>171</v>
      </c>
      <c r="G51" s="3" t="s">
        <v>172</v>
      </c>
      <c r="H51" s="1" t="s">
        <v>27</v>
      </c>
      <c r="I51" s="1" t="s">
        <v>45</v>
      </c>
      <c r="J51" s="3" t="s">
        <v>46</v>
      </c>
      <c r="K51" s="1">
        <v>2573</v>
      </c>
      <c r="L51" s="16"/>
      <c r="M51" s="16"/>
      <c r="N51" s="16"/>
      <c r="O51" s="5"/>
      <c r="P51" s="16"/>
      <c r="Q51" s="5"/>
      <c r="R51" s="5"/>
      <c r="S51" s="5"/>
      <c r="T51" s="5"/>
      <c r="U51" s="5"/>
      <c r="V51" s="5">
        <f t="shared" si="1"/>
        <v>0</v>
      </c>
    </row>
    <row r="52" spans="1:22" ht="20.149999999999999" customHeight="1" x14ac:dyDescent="0.35">
      <c r="A52" s="3" t="s">
        <v>22</v>
      </c>
      <c r="B52" s="1">
        <v>6046</v>
      </c>
      <c r="C52" s="3" t="s">
        <v>52</v>
      </c>
      <c r="D52" s="3" t="s">
        <v>173</v>
      </c>
      <c r="E52" s="1" t="s">
        <v>133</v>
      </c>
      <c r="F52" s="6" t="s">
        <v>174</v>
      </c>
      <c r="G52" s="3" t="s">
        <v>142</v>
      </c>
      <c r="H52" s="1" t="s">
        <v>27</v>
      </c>
      <c r="I52" s="1" t="s">
        <v>45</v>
      </c>
      <c r="J52" s="3" t="s">
        <v>46</v>
      </c>
      <c r="K52" s="1">
        <v>2573</v>
      </c>
      <c r="L52" s="16"/>
      <c r="M52" s="16"/>
      <c r="N52" s="16"/>
      <c r="O52" s="5"/>
      <c r="P52" s="16"/>
      <c r="Q52" s="5"/>
      <c r="R52" s="5"/>
      <c r="S52" s="5"/>
      <c r="T52" s="5"/>
      <c r="U52" s="5"/>
      <c r="V52" s="5">
        <f t="shared" si="1"/>
        <v>0</v>
      </c>
    </row>
    <row r="53" spans="1:22" ht="20.149999999999999" customHeight="1" x14ac:dyDescent="0.35">
      <c r="A53" s="3" t="s">
        <v>22</v>
      </c>
      <c r="B53" s="1">
        <v>6420</v>
      </c>
      <c r="C53" s="3" t="s">
        <v>41</v>
      </c>
      <c r="D53" s="3" t="s">
        <v>175</v>
      </c>
      <c r="E53" s="1" t="s">
        <v>133</v>
      </c>
      <c r="F53" s="6" t="s">
        <v>176</v>
      </c>
      <c r="G53" s="3" t="s">
        <v>177</v>
      </c>
      <c r="H53" s="1" t="s">
        <v>27</v>
      </c>
      <c r="I53" s="1" t="s">
        <v>45</v>
      </c>
      <c r="J53" s="3" t="s">
        <v>46</v>
      </c>
      <c r="K53" s="1">
        <v>2573</v>
      </c>
      <c r="L53" s="16"/>
      <c r="M53" s="16"/>
      <c r="N53" s="16"/>
      <c r="O53" s="5"/>
      <c r="P53" s="16"/>
      <c r="Q53" s="5"/>
      <c r="R53" s="5"/>
      <c r="S53" s="5"/>
      <c r="T53" s="5"/>
      <c r="U53" s="5"/>
      <c r="V53" s="5">
        <f t="shared" si="1"/>
        <v>0</v>
      </c>
    </row>
    <row r="54" spans="1:22" ht="20.149999999999999" customHeight="1" x14ac:dyDescent="0.35">
      <c r="A54" s="3" t="s">
        <v>22</v>
      </c>
      <c r="B54" s="1">
        <v>6502</v>
      </c>
      <c r="C54" s="3" t="s">
        <v>23</v>
      </c>
      <c r="D54" s="3" t="s">
        <v>178</v>
      </c>
      <c r="E54" s="1" t="s">
        <v>133</v>
      </c>
      <c r="F54" s="6" t="s">
        <v>179</v>
      </c>
      <c r="G54" s="3" t="s">
        <v>180</v>
      </c>
      <c r="H54" s="1" t="s">
        <v>27</v>
      </c>
      <c r="I54" s="1" t="s">
        <v>50</v>
      </c>
      <c r="J54" s="3" t="s">
        <v>51</v>
      </c>
      <c r="K54" s="1">
        <v>2528</v>
      </c>
      <c r="L54" s="16"/>
      <c r="M54" s="16"/>
      <c r="N54" s="16"/>
      <c r="O54" s="5"/>
      <c r="P54" s="16"/>
      <c r="Q54" s="5"/>
      <c r="R54" s="5"/>
      <c r="S54" s="5"/>
      <c r="T54" s="5"/>
      <c r="U54" s="5"/>
      <c r="V54" s="5">
        <f t="shared" si="1"/>
        <v>0</v>
      </c>
    </row>
    <row r="55" spans="1:22" ht="20.149999999999999" customHeight="1" x14ac:dyDescent="0.35">
      <c r="A55" s="3" t="s">
        <v>22</v>
      </c>
      <c r="B55" s="1">
        <v>6528</v>
      </c>
      <c r="C55" s="3" t="s">
        <v>23</v>
      </c>
      <c r="D55" s="3" t="s">
        <v>181</v>
      </c>
      <c r="E55" s="1" t="s">
        <v>133</v>
      </c>
      <c r="F55" s="6" t="s">
        <v>182</v>
      </c>
      <c r="G55" s="3" t="s">
        <v>183</v>
      </c>
      <c r="H55" s="1" t="s">
        <v>27</v>
      </c>
      <c r="I55" s="1" t="s">
        <v>50</v>
      </c>
      <c r="J55" s="3" t="s">
        <v>51</v>
      </c>
      <c r="K55" s="1">
        <v>2528</v>
      </c>
      <c r="L55" s="16"/>
      <c r="M55" s="16"/>
      <c r="N55" s="16"/>
      <c r="O55" s="5"/>
      <c r="P55" s="16"/>
      <c r="Q55" s="5"/>
      <c r="R55" s="5"/>
      <c r="S55" s="5"/>
      <c r="T55" s="5"/>
      <c r="U55" s="5"/>
      <c r="V55" s="5">
        <f t="shared" si="1"/>
        <v>0</v>
      </c>
    </row>
    <row r="56" spans="1:22" ht="20.149999999999999" customHeight="1" x14ac:dyDescent="0.35">
      <c r="A56" s="3" t="s">
        <v>22</v>
      </c>
      <c r="B56" s="1">
        <v>6702</v>
      </c>
      <c r="C56" s="3" t="s">
        <v>184</v>
      </c>
      <c r="D56" s="3" t="s">
        <v>185</v>
      </c>
      <c r="E56" s="1" t="s">
        <v>133</v>
      </c>
      <c r="F56" s="6" t="s">
        <v>186</v>
      </c>
      <c r="G56" s="3" t="s">
        <v>187</v>
      </c>
      <c r="H56" s="1" t="s">
        <v>27</v>
      </c>
      <c r="I56" s="1" t="s">
        <v>50</v>
      </c>
      <c r="J56" s="3" t="s">
        <v>51</v>
      </c>
      <c r="K56" s="1">
        <v>2528</v>
      </c>
      <c r="L56" s="16"/>
      <c r="M56" s="16"/>
      <c r="N56" s="16"/>
      <c r="O56" s="5"/>
      <c r="P56" s="16"/>
      <c r="Q56" s="5"/>
      <c r="R56" s="5"/>
      <c r="S56" s="5"/>
      <c r="T56" s="5"/>
      <c r="U56" s="5"/>
      <c r="V56" s="5">
        <f t="shared" si="1"/>
        <v>0</v>
      </c>
    </row>
    <row r="57" spans="1:22" ht="20.149999999999999" customHeight="1" x14ac:dyDescent="0.35">
      <c r="A57" s="3" t="s">
        <v>22</v>
      </c>
      <c r="B57" s="1">
        <v>6728</v>
      </c>
      <c r="C57" s="3" t="s">
        <v>41</v>
      </c>
      <c r="D57" s="3" t="s">
        <v>188</v>
      </c>
      <c r="E57" s="1" t="s">
        <v>133</v>
      </c>
      <c r="F57" s="6" t="s">
        <v>176</v>
      </c>
      <c r="G57" s="3" t="s">
        <v>177</v>
      </c>
      <c r="H57" s="1" t="s">
        <v>27</v>
      </c>
      <c r="I57" s="1" t="s">
        <v>45</v>
      </c>
      <c r="J57" s="3" t="s">
        <v>46</v>
      </c>
      <c r="K57" s="1">
        <v>2573</v>
      </c>
      <c r="L57" s="16"/>
      <c r="M57" s="16"/>
      <c r="N57" s="16"/>
      <c r="O57" s="5"/>
      <c r="P57" s="16"/>
      <c r="Q57" s="5"/>
      <c r="R57" s="5"/>
      <c r="S57" s="5"/>
      <c r="T57" s="5"/>
      <c r="U57" s="5"/>
      <c r="V57" s="5">
        <f t="shared" si="1"/>
        <v>0</v>
      </c>
    </row>
    <row r="58" spans="1:22" ht="20.149999999999999" customHeight="1" x14ac:dyDescent="0.35">
      <c r="A58" s="3" t="s">
        <v>22</v>
      </c>
      <c r="B58" s="1">
        <v>6745</v>
      </c>
      <c r="C58" s="3" t="s">
        <v>41</v>
      </c>
      <c r="D58" s="3" t="s">
        <v>189</v>
      </c>
      <c r="E58" s="1" t="s">
        <v>133</v>
      </c>
      <c r="F58" s="6" t="s">
        <v>190</v>
      </c>
      <c r="G58" s="3" t="s">
        <v>191</v>
      </c>
      <c r="H58" s="1" t="s">
        <v>27</v>
      </c>
      <c r="I58" s="1" t="s">
        <v>45</v>
      </c>
      <c r="J58" s="3" t="s">
        <v>46</v>
      </c>
      <c r="K58" s="1">
        <v>2573</v>
      </c>
      <c r="L58" s="16"/>
      <c r="M58" s="16"/>
      <c r="N58" s="16"/>
      <c r="O58" s="5"/>
      <c r="P58" s="16"/>
      <c r="Q58" s="5"/>
      <c r="R58" s="5"/>
      <c r="S58" s="5"/>
      <c r="T58" s="5"/>
      <c r="U58" s="5"/>
      <c r="V58" s="5">
        <f t="shared" si="1"/>
        <v>0</v>
      </c>
    </row>
    <row r="59" spans="1:22" ht="20.149999999999999" customHeight="1" x14ac:dyDescent="0.35">
      <c r="A59" s="3" t="s">
        <v>22</v>
      </c>
      <c r="B59" s="1">
        <v>7914</v>
      </c>
      <c r="C59" s="3" t="s">
        <v>41</v>
      </c>
      <c r="D59" s="3" t="s">
        <v>192</v>
      </c>
      <c r="E59" s="1" t="s">
        <v>133</v>
      </c>
      <c r="F59" s="6" t="s">
        <v>190</v>
      </c>
      <c r="G59" s="3" t="s">
        <v>191</v>
      </c>
      <c r="H59" s="1" t="s">
        <v>27</v>
      </c>
      <c r="I59" s="1" t="s">
        <v>45</v>
      </c>
      <c r="J59" s="3" t="s">
        <v>46</v>
      </c>
      <c r="K59" s="1">
        <v>2573</v>
      </c>
      <c r="L59" s="16"/>
      <c r="M59" s="16"/>
      <c r="N59" s="16"/>
      <c r="O59" s="5"/>
      <c r="P59" s="16"/>
      <c r="Q59" s="5"/>
      <c r="R59" s="5"/>
      <c r="S59" s="5"/>
      <c r="T59" s="5"/>
      <c r="U59" s="5"/>
      <c r="V59" s="5">
        <f t="shared" si="1"/>
        <v>0</v>
      </c>
    </row>
    <row r="60" spans="1:22" ht="20.149999999999999" customHeight="1" x14ac:dyDescent="0.35">
      <c r="A60" s="3" t="s">
        <v>61</v>
      </c>
      <c r="B60" s="1">
        <v>7942</v>
      </c>
      <c r="C60" s="3" t="s">
        <v>193</v>
      </c>
      <c r="D60" s="3" t="s">
        <v>194</v>
      </c>
      <c r="E60" s="1" t="s">
        <v>133</v>
      </c>
      <c r="F60" s="6" t="s">
        <v>195</v>
      </c>
      <c r="G60" s="3" t="s">
        <v>196</v>
      </c>
      <c r="H60" s="1" t="s">
        <v>27</v>
      </c>
      <c r="I60" s="1" t="s">
        <v>50</v>
      </c>
      <c r="J60" s="3" t="s">
        <v>51</v>
      </c>
      <c r="K60" s="1">
        <v>2528</v>
      </c>
      <c r="L60" s="16"/>
      <c r="M60" s="16"/>
      <c r="N60" s="16"/>
      <c r="O60" s="5"/>
      <c r="P60" s="16"/>
      <c r="Q60" s="5"/>
      <c r="R60" s="5"/>
      <c r="S60" s="5"/>
      <c r="T60" s="5"/>
      <c r="U60" s="5"/>
      <c r="V60" s="5">
        <f t="shared" si="1"/>
        <v>0</v>
      </c>
    </row>
    <row r="61" spans="1:22" ht="20.149999999999999" customHeight="1" x14ac:dyDescent="0.35">
      <c r="A61" s="3" t="s">
        <v>22</v>
      </c>
      <c r="B61" s="1">
        <v>3103</v>
      </c>
      <c r="C61" s="3" t="s">
        <v>23</v>
      </c>
      <c r="D61" s="3" t="s">
        <v>197</v>
      </c>
      <c r="E61" s="1" t="s">
        <v>198</v>
      </c>
      <c r="F61" s="6" t="s">
        <v>199</v>
      </c>
      <c r="G61" s="3" t="s">
        <v>200</v>
      </c>
      <c r="H61" s="1" t="s">
        <v>27</v>
      </c>
      <c r="I61" s="1" t="s">
        <v>28</v>
      </c>
      <c r="J61" s="3" t="s">
        <v>29</v>
      </c>
      <c r="K61" s="1">
        <v>2574</v>
      </c>
      <c r="L61" s="16"/>
      <c r="M61" s="16"/>
      <c r="N61" s="16"/>
      <c r="O61" s="5"/>
      <c r="P61" s="16"/>
      <c r="Q61" s="5"/>
      <c r="R61" s="5"/>
      <c r="S61" s="5"/>
      <c r="T61" s="5"/>
      <c r="U61" s="5"/>
      <c r="V61" s="5">
        <f t="shared" si="1"/>
        <v>0</v>
      </c>
    </row>
    <row r="62" spans="1:22" ht="20.149999999999999" customHeight="1" x14ac:dyDescent="0.35">
      <c r="A62" s="3" t="s">
        <v>22</v>
      </c>
      <c r="B62" s="1">
        <v>7087</v>
      </c>
      <c r="C62" s="3" t="s">
        <v>23</v>
      </c>
      <c r="D62" s="3" t="s">
        <v>201</v>
      </c>
      <c r="E62" s="1" t="s">
        <v>198</v>
      </c>
      <c r="F62" s="6" t="s">
        <v>202</v>
      </c>
      <c r="G62" s="3" t="s">
        <v>200</v>
      </c>
      <c r="H62" s="1" t="s">
        <v>27</v>
      </c>
      <c r="I62" s="1" t="s">
        <v>28</v>
      </c>
      <c r="J62" s="3" t="s">
        <v>29</v>
      </c>
      <c r="K62" s="1">
        <v>2574</v>
      </c>
      <c r="L62" s="16"/>
      <c r="M62" s="16"/>
      <c r="N62" s="16"/>
      <c r="O62" s="5"/>
      <c r="P62" s="16"/>
      <c r="Q62" s="5"/>
      <c r="R62" s="5"/>
      <c r="S62" s="5"/>
      <c r="T62" s="5"/>
      <c r="U62" s="5"/>
      <c r="V62" s="5">
        <f t="shared" si="1"/>
        <v>0</v>
      </c>
    </row>
    <row r="63" spans="1:22" ht="20.149999999999999" customHeight="1" x14ac:dyDescent="0.35">
      <c r="A63" s="3" t="s">
        <v>22</v>
      </c>
      <c r="B63" s="1">
        <v>7097</v>
      </c>
      <c r="C63" s="3" t="s">
        <v>23</v>
      </c>
      <c r="D63" s="3" t="s">
        <v>203</v>
      </c>
      <c r="E63" s="1" t="s">
        <v>198</v>
      </c>
      <c r="F63" s="6" t="s">
        <v>204</v>
      </c>
      <c r="G63" s="3" t="s">
        <v>200</v>
      </c>
      <c r="H63" s="1" t="s">
        <v>27</v>
      </c>
      <c r="I63" s="1" t="s">
        <v>28</v>
      </c>
      <c r="J63" s="3" t="s">
        <v>29</v>
      </c>
      <c r="K63" s="1">
        <v>2574</v>
      </c>
      <c r="L63" s="16"/>
      <c r="M63" s="16"/>
      <c r="N63" s="16"/>
      <c r="O63" s="5"/>
      <c r="P63" s="16"/>
      <c r="Q63" s="5"/>
      <c r="R63" s="5"/>
      <c r="S63" s="5"/>
      <c r="T63" s="5"/>
      <c r="U63" s="5"/>
      <c r="V63" s="5">
        <f t="shared" si="1"/>
        <v>0</v>
      </c>
    </row>
    <row r="64" spans="1:22" ht="20.149999999999999" customHeight="1" x14ac:dyDescent="0.35">
      <c r="A64" s="3" t="s">
        <v>22</v>
      </c>
      <c r="B64" s="1">
        <v>7047</v>
      </c>
      <c r="C64" s="3" t="s">
        <v>23</v>
      </c>
      <c r="D64" s="3" t="s">
        <v>205</v>
      </c>
      <c r="E64" s="1" t="s">
        <v>198</v>
      </c>
      <c r="F64" s="6" t="s">
        <v>206</v>
      </c>
      <c r="G64" s="3" t="s">
        <v>207</v>
      </c>
      <c r="H64" s="1" t="s">
        <v>27</v>
      </c>
      <c r="I64" s="1" t="s">
        <v>28</v>
      </c>
      <c r="J64" s="3" t="s">
        <v>29</v>
      </c>
      <c r="K64" s="1">
        <v>2574</v>
      </c>
      <c r="L64" s="16"/>
      <c r="M64" s="16"/>
      <c r="N64" s="16"/>
      <c r="O64" s="5"/>
      <c r="P64" s="16"/>
      <c r="Q64" s="5"/>
      <c r="R64" s="5"/>
      <c r="S64" s="5"/>
      <c r="T64" s="5"/>
      <c r="U64" s="5"/>
      <c r="V64" s="5">
        <f t="shared" si="1"/>
        <v>0</v>
      </c>
    </row>
    <row r="65" spans="1:22" ht="20.149999999999999" customHeight="1" x14ac:dyDescent="0.35">
      <c r="A65" s="3" t="s">
        <v>22</v>
      </c>
      <c r="B65" s="1">
        <v>5353</v>
      </c>
      <c r="C65" s="3" t="s">
        <v>23</v>
      </c>
      <c r="D65" s="3" t="s">
        <v>208</v>
      </c>
      <c r="E65" s="1" t="s">
        <v>198</v>
      </c>
      <c r="F65" s="6" t="s">
        <v>209</v>
      </c>
      <c r="G65" s="3" t="s">
        <v>210</v>
      </c>
      <c r="H65" s="1" t="s">
        <v>27</v>
      </c>
      <c r="I65" s="1" t="s">
        <v>28</v>
      </c>
      <c r="J65" s="3" t="s">
        <v>29</v>
      </c>
      <c r="K65" s="1">
        <v>2574</v>
      </c>
      <c r="L65" s="16"/>
      <c r="M65" s="16"/>
      <c r="N65" s="16"/>
      <c r="O65" s="5"/>
      <c r="P65" s="16"/>
      <c r="Q65" s="5"/>
      <c r="R65" s="5"/>
      <c r="S65" s="5"/>
      <c r="T65" s="5"/>
      <c r="U65" s="5"/>
      <c r="V65" s="5">
        <f t="shared" si="1"/>
        <v>0</v>
      </c>
    </row>
    <row r="66" spans="1:22" ht="20.149999999999999" customHeight="1" x14ac:dyDescent="0.35">
      <c r="A66" s="3" t="s">
        <v>22</v>
      </c>
      <c r="B66" s="1">
        <v>8351</v>
      </c>
      <c r="C66" s="3" t="s">
        <v>23</v>
      </c>
      <c r="D66" s="3" t="s">
        <v>211</v>
      </c>
      <c r="E66" s="1" t="s">
        <v>198</v>
      </c>
      <c r="F66" s="6" t="s">
        <v>212</v>
      </c>
      <c r="G66" s="3" t="s">
        <v>213</v>
      </c>
      <c r="H66" s="1" t="s">
        <v>27</v>
      </c>
      <c r="I66" s="1" t="s">
        <v>28</v>
      </c>
      <c r="J66" s="3" t="s">
        <v>29</v>
      </c>
      <c r="K66" s="1">
        <v>2574</v>
      </c>
      <c r="L66" s="16"/>
      <c r="M66" s="16"/>
      <c r="N66" s="16"/>
      <c r="O66" s="5"/>
      <c r="P66" s="16"/>
      <c r="Q66" s="5"/>
      <c r="R66" s="5"/>
      <c r="S66" s="5"/>
      <c r="T66" s="5"/>
      <c r="U66" s="5"/>
      <c r="V66" s="5">
        <f t="shared" si="1"/>
        <v>0</v>
      </c>
    </row>
    <row r="67" spans="1:22" ht="20.149999999999999" customHeight="1" x14ac:dyDescent="0.35">
      <c r="A67" s="3" t="s">
        <v>22</v>
      </c>
      <c r="B67" s="1">
        <v>8352</v>
      </c>
      <c r="C67" s="3" t="s">
        <v>23</v>
      </c>
      <c r="D67" s="3" t="s">
        <v>214</v>
      </c>
      <c r="E67" s="1" t="s">
        <v>198</v>
      </c>
      <c r="F67" s="6" t="s">
        <v>212</v>
      </c>
      <c r="G67" s="3" t="s">
        <v>213</v>
      </c>
      <c r="H67" s="1" t="s">
        <v>27</v>
      </c>
      <c r="I67" s="1" t="s">
        <v>28</v>
      </c>
      <c r="J67" s="3" t="s">
        <v>29</v>
      </c>
      <c r="K67" s="1">
        <v>2574</v>
      </c>
      <c r="L67" s="16"/>
      <c r="M67" s="16"/>
      <c r="N67" s="16"/>
      <c r="O67" s="5"/>
      <c r="P67" s="16"/>
      <c r="Q67" s="5"/>
      <c r="R67" s="5"/>
      <c r="S67" s="5"/>
      <c r="T67" s="5"/>
      <c r="U67" s="5"/>
      <c r="V67" s="5">
        <f t="shared" si="1"/>
        <v>0</v>
      </c>
    </row>
    <row r="68" spans="1:22" ht="20.149999999999999" customHeight="1" x14ac:dyDescent="0.35">
      <c r="A68" s="3" t="s">
        <v>22</v>
      </c>
      <c r="B68" s="1">
        <v>5177</v>
      </c>
      <c r="C68" s="3" t="s">
        <v>23</v>
      </c>
      <c r="D68" s="3" t="s">
        <v>215</v>
      </c>
      <c r="E68" s="1" t="s">
        <v>198</v>
      </c>
      <c r="F68" s="6" t="s">
        <v>216</v>
      </c>
      <c r="G68" s="3" t="s">
        <v>217</v>
      </c>
      <c r="H68" s="1" t="s">
        <v>27</v>
      </c>
      <c r="I68" s="1" t="s">
        <v>28</v>
      </c>
      <c r="J68" s="3" t="s">
        <v>29</v>
      </c>
      <c r="K68" s="1">
        <v>2574</v>
      </c>
      <c r="L68" s="16"/>
      <c r="M68" s="16"/>
      <c r="N68" s="16"/>
      <c r="O68" s="5"/>
      <c r="P68" s="16"/>
      <c r="Q68" s="5"/>
      <c r="R68" s="5"/>
      <c r="S68" s="5"/>
      <c r="T68" s="5"/>
      <c r="U68" s="5"/>
      <c r="V68" s="5">
        <f t="shared" si="1"/>
        <v>0</v>
      </c>
    </row>
    <row r="69" spans="1:22" ht="20.149999999999999" customHeight="1" x14ac:dyDescent="0.35">
      <c r="A69" s="3" t="s">
        <v>22</v>
      </c>
      <c r="B69" s="1">
        <v>6086</v>
      </c>
      <c r="C69" s="3" t="s">
        <v>23</v>
      </c>
      <c r="D69" s="3" t="s">
        <v>218</v>
      </c>
      <c r="E69" s="1" t="s">
        <v>198</v>
      </c>
      <c r="F69" s="6" t="s">
        <v>219</v>
      </c>
      <c r="G69" s="3" t="s">
        <v>217</v>
      </c>
      <c r="H69" s="1" t="s">
        <v>27</v>
      </c>
      <c r="I69" s="1" t="s">
        <v>28</v>
      </c>
      <c r="J69" s="3" t="s">
        <v>29</v>
      </c>
      <c r="K69" s="1">
        <v>2574</v>
      </c>
      <c r="L69" s="16"/>
      <c r="M69" s="16"/>
      <c r="N69" s="16"/>
      <c r="O69" s="5"/>
      <c r="P69" s="16"/>
      <c r="Q69" s="5"/>
      <c r="R69" s="5"/>
      <c r="S69" s="5"/>
      <c r="T69" s="5"/>
      <c r="U69" s="5"/>
      <c r="V69" s="5">
        <f t="shared" si="1"/>
        <v>0</v>
      </c>
    </row>
    <row r="70" spans="1:22" ht="20.149999999999999" customHeight="1" x14ac:dyDescent="0.35">
      <c r="A70" s="3" t="s">
        <v>22</v>
      </c>
      <c r="B70" s="1">
        <v>7072</v>
      </c>
      <c r="C70" s="3" t="s">
        <v>23</v>
      </c>
      <c r="D70" s="3" t="s">
        <v>220</v>
      </c>
      <c r="E70" s="1" t="s">
        <v>198</v>
      </c>
      <c r="F70" s="6" t="s">
        <v>221</v>
      </c>
      <c r="G70" s="3" t="s">
        <v>222</v>
      </c>
      <c r="H70" s="1" t="s">
        <v>27</v>
      </c>
      <c r="I70" s="1" t="s">
        <v>28</v>
      </c>
      <c r="J70" s="3" t="s">
        <v>29</v>
      </c>
      <c r="K70" s="1">
        <v>2574</v>
      </c>
      <c r="L70" s="16"/>
      <c r="M70" s="16"/>
      <c r="N70" s="16"/>
      <c r="O70" s="5"/>
      <c r="P70" s="16"/>
      <c r="Q70" s="5"/>
      <c r="R70" s="5"/>
      <c r="S70" s="5"/>
      <c r="T70" s="5"/>
      <c r="U70" s="5"/>
      <c r="V70" s="5">
        <f t="shared" si="1"/>
        <v>0</v>
      </c>
    </row>
    <row r="71" spans="1:22" ht="20.149999999999999" customHeight="1" x14ac:dyDescent="0.35">
      <c r="A71" s="3" t="s">
        <v>22</v>
      </c>
      <c r="B71" s="1">
        <v>5429</v>
      </c>
      <c r="C71" s="3" t="s">
        <v>23</v>
      </c>
      <c r="D71" s="3" t="s">
        <v>223</v>
      </c>
      <c r="E71" s="1" t="s">
        <v>198</v>
      </c>
      <c r="F71" s="6" t="s">
        <v>212</v>
      </c>
      <c r="G71" s="3" t="s">
        <v>224</v>
      </c>
      <c r="H71" s="1" t="s">
        <v>27</v>
      </c>
      <c r="I71" s="1" t="s">
        <v>28</v>
      </c>
      <c r="J71" s="3" t="s">
        <v>29</v>
      </c>
      <c r="K71" s="1">
        <v>2574</v>
      </c>
      <c r="L71" s="16"/>
      <c r="M71" s="16"/>
      <c r="N71" s="16"/>
      <c r="O71" s="5"/>
      <c r="P71" s="16"/>
      <c r="Q71" s="5"/>
      <c r="R71" s="5"/>
      <c r="S71" s="5"/>
      <c r="T71" s="5"/>
      <c r="U71" s="5"/>
      <c r="V71" s="5">
        <f t="shared" si="1"/>
        <v>0</v>
      </c>
    </row>
    <row r="72" spans="1:22" ht="20.149999999999999" customHeight="1" x14ac:dyDescent="0.35">
      <c r="A72" s="3" t="s">
        <v>22</v>
      </c>
      <c r="B72" s="1">
        <v>5430</v>
      </c>
      <c r="C72" s="3" t="s">
        <v>23</v>
      </c>
      <c r="D72" s="3" t="s">
        <v>225</v>
      </c>
      <c r="E72" s="1" t="s">
        <v>198</v>
      </c>
      <c r="F72" s="6" t="s">
        <v>212</v>
      </c>
      <c r="G72" s="3" t="s">
        <v>224</v>
      </c>
      <c r="H72" s="1" t="s">
        <v>27</v>
      </c>
      <c r="I72" s="1" t="s">
        <v>28</v>
      </c>
      <c r="J72" s="3" t="s">
        <v>29</v>
      </c>
      <c r="K72" s="1">
        <v>2574</v>
      </c>
      <c r="L72" s="16"/>
      <c r="M72" s="16"/>
      <c r="N72" s="16"/>
      <c r="O72" s="5"/>
      <c r="P72" s="16"/>
      <c r="Q72" s="5"/>
      <c r="R72" s="5"/>
      <c r="S72" s="5"/>
      <c r="T72" s="5"/>
      <c r="U72" s="5"/>
      <c r="V72" s="5">
        <f t="shared" si="1"/>
        <v>0</v>
      </c>
    </row>
    <row r="73" spans="1:22" ht="20.149999999999999" customHeight="1" x14ac:dyDescent="0.35">
      <c r="A73" s="3" t="s">
        <v>22</v>
      </c>
      <c r="B73" s="1">
        <v>5434</v>
      </c>
      <c r="C73" s="3" t="s">
        <v>23</v>
      </c>
      <c r="D73" s="3" t="s">
        <v>226</v>
      </c>
      <c r="E73" s="1" t="s">
        <v>198</v>
      </c>
      <c r="F73" s="6" t="s">
        <v>212</v>
      </c>
      <c r="G73" s="3" t="s">
        <v>224</v>
      </c>
      <c r="H73" s="1" t="s">
        <v>27</v>
      </c>
      <c r="I73" s="1" t="s">
        <v>28</v>
      </c>
      <c r="J73" s="3" t="s">
        <v>29</v>
      </c>
      <c r="K73" s="1">
        <v>2574</v>
      </c>
      <c r="L73" s="16"/>
      <c r="M73" s="16"/>
      <c r="N73" s="16"/>
      <c r="O73" s="5"/>
      <c r="P73" s="16"/>
      <c r="Q73" s="5"/>
      <c r="R73" s="5"/>
      <c r="S73" s="5"/>
      <c r="T73" s="5"/>
      <c r="U73" s="5"/>
      <c r="V73" s="5">
        <f t="shared" si="1"/>
        <v>0</v>
      </c>
    </row>
    <row r="74" spans="1:22" ht="20.149999999999999" customHeight="1" x14ac:dyDescent="0.35">
      <c r="A74" s="3" t="s">
        <v>22</v>
      </c>
      <c r="B74" s="1">
        <v>7003</v>
      </c>
      <c r="C74" s="3" t="s">
        <v>23</v>
      </c>
      <c r="D74" s="3" t="s">
        <v>227</v>
      </c>
      <c r="E74" s="1" t="s">
        <v>198</v>
      </c>
      <c r="F74" s="6" t="s">
        <v>228</v>
      </c>
      <c r="G74" s="3" t="s">
        <v>224</v>
      </c>
      <c r="H74" s="1" t="s">
        <v>27</v>
      </c>
      <c r="I74" s="1" t="s">
        <v>28</v>
      </c>
      <c r="J74" s="3" t="s">
        <v>29</v>
      </c>
      <c r="K74" s="1">
        <v>2574</v>
      </c>
      <c r="L74" s="16"/>
      <c r="M74" s="16"/>
      <c r="N74" s="16"/>
      <c r="O74" s="5"/>
      <c r="P74" s="16"/>
      <c r="Q74" s="5"/>
      <c r="R74" s="5"/>
      <c r="S74" s="5"/>
      <c r="T74" s="5"/>
      <c r="U74" s="5"/>
      <c r="V74" s="5">
        <f t="shared" si="1"/>
        <v>0</v>
      </c>
    </row>
    <row r="75" spans="1:22" ht="20.149999999999999" customHeight="1" x14ac:dyDescent="0.35">
      <c r="A75" s="3" t="s">
        <v>22</v>
      </c>
      <c r="B75" s="1">
        <v>7149</v>
      </c>
      <c r="C75" s="3" t="s">
        <v>23</v>
      </c>
      <c r="D75" s="3" t="s">
        <v>229</v>
      </c>
      <c r="E75" s="1" t="s">
        <v>198</v>
      </c>
      <c r="F75" s="6" t="s">
        <v>230</v>
      </c>
      <c r="G75" s="3" t="s">
        <v>231</v>
      </c>
      <c r="H75" s="1" t="s">
        <v>27</v>
      </c>
      <c r="I75" s="1" t="s">
        <v>28</v>
      </c>
      <c r="J75" s="3" t="s">
        <v>29</v>
      </c>
      <c r="K75" s="1">
        <v>2574</v>
      </c>
      <c r="L75" s="16"/>
      <c r="M75" s="16"/>
      <c r="N75" s="16"/>
      <c r="O75" s="5"/>
      <c r="P75" s="16"/>
      <c r="Q75" s="5"/>
      <c r="R75" s="5"/>
      <c r="S75" s="5"/>
      <c r="T75" s="5"/>
      <c r="U75" s="5"/>
      <c r="V75" s="5">
        <f t="shared" si="1"/>
        <v>0</v>
      </c>
    </row>
    <row r="76" spans="1:22" ht="20.149999999999999" customHeight="1" x14ac:dyDescent="0.35">
      <c r="A76" s="3" t="s">
        <v>22</v>
      </c>
      <c r="B76" s="1">
        <v>7012</v>
      </c>
      <c r="C76" s="3" t="s">
        <v>23</v>
      </c>
      <c r="D76" s="3" t="s">
        <v>232</v>
      </c>
      <c r="E76" s="1" t="s">
        <v>198</v>
      </c>
      <c r="F76" s="6" t="s">
        <v>212</v>
      </c>
      <c r="G76" s="3" t="s">
        <v>231</v>
      </c>
      <c r="H76" s="1" t="s">
        <v>27</v>
      </c>
      <c r="I76" s="1" t="s">
        <v>28</v>
      </c>
      <c r="J76" s="3" t="s">
        <v>29</v>
      </c>
      <c r="K76" s="1">
        <v>2574</v>
      </c>
      <c r="L76" s="16"/>
      <c r="M76" s="16"/>
      <c r="N76" s="16"/>
      <c r="O76" s="5"/>
      <c r="P76" s="16"/>
      <c r="Q76" s="5"/>
      <c r="R76" s="5"/>
      <c r="S76" s="5"/>
      <c r="T76" s="5"/>
      <c r="U76" s="5"/>
      <c r="V76" s="5">
        <f t="shared" si="1"/>
        <v>0</v>
      </c>
    </row>
    <row r="77" spans="1:22" ht="20.149999999999999" customHeight="1" x14ac:dyDescent="0.35">
      <c r="A77" s="3" t="s">
        <v>22</v>
      </c>
      <c r="B77" s="1">
        <v>7199</v>
      </c>
      <c r="C77" s="3" t="s">
        <v>23</v>
      </c>
      <c r="D77" s="3" t="s">
        <v>233</v>
      </c>
      <c r="E77" s="1" t="s">
        <v>198</v>
      </c>
      <c r="F77" s="6" t="s">
        <v>234</v>
      </c>
      <c r="G77" s="3" t="s">
        <v>231</v>
      </c>
      <c r="H77" s="1" t="s">
        <v>27</v>
      </c>
      <c r="I77" s="1" t="s">
        <v>28</v>
      </c>
      <c r="J77" s="3" t="s">
        <v>29</v>
      </c>
      <c r="K77" s="1">
        <v>2574</v>
      </c>
      <c r="L77" s="16"/>
      <c r="M77" s="16"/>
      <c r="N77" s="16"/>
      <c r="O77" s="5"/>
      <c r="P77" s="16"/>
      <c r="Q77" s="5"/>
      <c r="R77" s="5"/>
      <c r="S77" s="5"/>
      <c r="T77" s="5"/>
      <c r="U77" s="5"/>
      <c r="V77" s="5">
        <f t="shared" si="1"/>
        <v>0</v>
      </c>
    </row>
    <row r="78" spans="1:22" ht="20.149999999999999" customHeight="1" x14ac:dyDescent="0.35">
      <c r="A78" s="3" t="s">
        <v>22</v>
      </c>
      <c r="B78" s="1">
        <v>7854</v>
      </c>
      <c r="C78" s="3" t="s">
        <v>23</v>
      </c>
      <c r="D78" s="3" t="s">
        <v>235</v>
      </c>
      <c r="E78" s="1" t="s">
        <v>198</v>
      </c>
      <c r="F78" s="6" t="s">
        <v>236</v>
      </c>
      <c r="G78" s="3" t="s">
        <v>231</v>
      </c>
      <c r="H78" s="1" t="s">
        <v>27</v>
      </c>
      <c r="I78" s="1" t="s">
        <v>28</v>
      </c>
      <c r="J78" s="3" t="s">
        <v>29</v>
      </c>
      <c r="K78" s="1">
        <v>2574</v>
      </c>
      <c r="L78" s="16"/>
      <c r="M78" s="16"/>
      <c r="N78" s="16"/>
      <c r="O78" s="5"/>
      <c r="P78" s="16"/>
      <c r="Q78" s="5"/>
      <c r="R78" s="5"/>
      <c r="S78" s="5"/>
      <c r="T78" s="5"/>
      <c r="U78" s="5"/>
      <c r="V78" s="5">
        <f t="shared" si="1"/>
        <v>0</v>
      </c>
    </row>
    <row r="79" spans="1:22" ht="20.149999999999999" customHeight="1" x14ac:dyDescent="0.35">
      <c r="A79" s="3" t="s">
        <v>22</v>
      </c>
      <c r="B79" s="1">
        <v>5510</v>
      </c>
      <c r="C79" s="3" t="s">
        <v>23</v>
      </c>
      <c r="D79" s="3" t="s">
        <v>237</v>
      </c>
      <c r="E79" s="1" t="s">
        <v>198</v>
      </c>
      <c r="F79" s="6" t="s">
        <v>212</v>
      </c>
      <c r="G79" s="3" t="s">
        <v>238</v>
      </c>
      <c r="H79" s="1" t="s">
        <v>27</v>
      </c>
      <c r="I79" s="1" t="s">
        <v>28</v>
      </c>
      <c r="J79" s="3" t="s">
        <v>29</v>
      </c>
      <c r="K79" s="1">
        <v>2574</v>
      </c>
      <c r="L79" s="16"/>
      <c r="M79" s="16"/>
      <c r="N79" s="16"/>
      <c r="O79" s="5"/>
      <c r="P79" s="16"/>
      <c r="Q79" s="5"/>
      <c r="R79" s="5"/>
      <c r="S79" s="5"/>
      <c r="T79" s="5"/>
      <c r="U79" s="5"/>
      <c r="V79" s="5">
        <f t="shared" si="1"/>
        <v>0</v>
      </c>
    </row>
    <row r="80" spans="1:22" ht="20.149999999999999" customHeight="1" x14ac:dyDescent="0.35">
      <c r="A80" s="3" t="s">
        <v>22</v>
      </c>
      <c r="B80" s="1">
        <v>7495</v>
      </c>
      <c r="C80" s="3" t="s">
        <v>23</v>
      </c>
      <c r="D80" s="3" t="s">
        <v>239</v>
      </c>
      <c r="E80" s="1" t="s">
        <v>198</v>
      </c>
      <c r="F80" s="6" t="s">
        <v>240</v>
      </c>
      <c r="G80" s="3" t="s">
        <v>238</v>
      </c>
      <c r="H80" s="1" t="s">
        <v>27</v>
      </c>
      <c r="I80" s="1" t="s">
        <v>28</v>
      </c>
      <c r="J80" s="3" t="s">
        <v>29</v>
      </c>
      <c r="K80" s="1">
        <v>2574</v>
      </c>
      <c r="L80" s="16"/>
      <c r="M80" s="16"/>
      <c r="N80" s="16"/>
      <c r="O80" s="5"/>
      <c r="P80" s="16"/>
      <c r="Q80" s="5"/>
      <c r="R80" s="5"/>
      <c r="S80" s="5"/>
      <c r="T80" s="5"/>
      <c r="U80" s="5"/>
      <c r="V80" s="5">
        <f t="shared" si="1"/>
        <v>0</v>
      </c>
    </row>
    <row r="81" spans="1:22" ht="20.149999999999999" customHeight="1" x14ac:dyDescent="0.35">
      <c r="A81" s="3" t="s">
        <v>22</v>
      </c>
      <c r="B81" s="1">
        <v>3154</v>
      </c>
      <c r="C81" s="3" t="s">
        <v>23</v>
      </c>
      <c r="D81" s="3" t="s">
        <v>241</v>
      </c>
      <c r="E81" s="1" t="s">
        <v>198</v>
      </c>
      <c r="F81" s="6" t="s">
        <v>240</v>
      </c>
      <c r="G81" s="3" t="s">
        <v>242</v>
      </c>
      <c r="H81" s="1" t="s">
        <v>27</v>
      </c>
      <c r="I81" s="1" t="s">
        <v>28</v>
      </c>
      <c r="J81" s="3" t="s">
        <v>29</v>
      </c>
      <c r="K81" s="1">
        <v>2574</v>
      </c>
      <c r="L81" s="16"/>
      <c r="M81" s="16"/>
      <c r="N81" s="16"/>
      <c r="O81" s="5"/>
      <c r="P81" s="16"/>
      <c r="Q81" s="5"/>
      <c r="R81" s="5"/>
      <c r="S81" s="5"/>
      <c r="T81" s="5"/>
      <c r="U81" s="5"/>
      <c r="V81" s="5">
        <f t="shared" si="1"/>
        <v>0</v>
      </c>
    </row>
    <row r="82" spans="1:22" ht="20.149999999999999" customHeight="1" x14ac:dyDescent="0.35">
      <c r="A82" s="3" t="s">
        <v>22</v>
      </c>
      <c r="B82" s="1">
        <v>4202</v>
      </c>
      <c r="C82" s="3" t="s">
        <v>23</v>
      </c>
      <c r="D82" s="3" t="s">
        <v>243</v>
      </c>
      <c r="E82" s="1" t="s">
        <v>198</v>
      </c>
      <c r="F82" s="6" t="s">
        <v>244</v>
      </c>
      <c r="G82" s="3" t="s">
        <v>242</v>
      </c>
      <c r="H82" s="1" t="s">
        <v>27</v>
      </c>
      <c r="I82" s="1" t="s">
        <v>28</v>
      </c>
      <c r="J82" s="3" t="s">
        <v>29</v>
      </c>
      <c r="K82" s="1">
        <v>2574</v>
      </c>
      <c r="L82" s="16"/>
      <c r="M82" s="16"/>
      <c r="N82" s="16"/>
      <c r="O82" s="5"/>
      <c r="P82" s="16"/>
      <c r="Q82" s="5"/>
      <c r="R82" s="5"/>
      <c r="S82" s="5"/>
      <c r="T82" s="5"/>
      <c r="U82" s="5"/>
      <c r="V82" s="5">
        <f t="shared" si="1"/>
        <v>0</v>
      </c>
    </row>
    <row r="83" spans="1:22" ht="20.149999999999999" customHeight="1" x14ac:dyDescent="0.35">
      <c r="A83" s="3" t="s">
        <v>22</v>
      </c>
      <c r="B83" s="1">
        <v>5187</v>
      </c>
      <c r="C83" s="3" t="s">
        <v>23</v>
      </c>
      <c r="D83" s="3" t="s">
        <v>245</v>
      </c>
      <c r="E83" s="1" t="s">
        <v>198</v>
      </c>
      <c r="F83" s="6" t="s">
        <v>240</v>
      </c>
      <c r="G83" s="3" t="s">
        <v>242</v>
      </c>
      <c r="H83" s="1" t="s">
        <v>27</v>
      </c>
      <c r="I83" s="1" t="s">
        <v>28</v>
      </c>
      <c r="J83" s="3" t="s">
        <v>29</v>
      </c>
      <c r="K83" s="1">
        <v>2574</v>
      </c>
      <c r="L83" s="16"/>
      <c r="M83" s="16"/>
      <c r="N83" s="16"/>
      <c r="O83" s="5"/>
      <c r="P83" s="16"/>
      <c r="Q83" s="5"/>
      <c r="R83" s="5"/>
      <c r="S83" s="5"/>
      <c r="T83" s="5"/>
      <c r="U83" s="5"/>
      <c r="V83" s="5">
        <f t="shared" si="1"/>
        <v>0</v>
      </c>
    </row>
    <row r="84" spans="1:22" ht="20.149999999999999" customHeight="1" x14ac:dyDescent="0.35">
      <c r="A84" s="3" t="s">
        <v>22</v>
      </c>
      <c r="B84" s="1">
        <v>5190</v>
      </c>
      <c r="C84" s="3" t="s">
        <v>23</v>
      </c>
      <c r="D84" s="3" t="s">
        <v>246</v>
      </c>
      <c r="E84" s="1" t="s">
        <v>198</v>
      </c>
      <c r="F84" s="6" t="s">
        <v>240</v>
      </c>
      <c r="G84" s="3" t="s">
        <v>242</v>
      </c>
      <c r="H84" s="1" t="s">
        <v>27</v>
      </c>
      <c r="I84" s="1" t="s">
        <v>28</v>
      </c>
      <c r="J84" s="3" t="s">
        <v>29</v>
      </c>
      <c r="K84" s="1">
        <v>2574</v>
      </c>
      <c r="L84" s="16"/>
      <c r="M84" s="16"/>
      <c r="N84" s="16"/>
      <c r="O84" s="5"/>
      <c r="P84" s="16"/>
      <c r="Q84" s="5"/>
      <c r="R84" s="5"/>
      <c r="S84" s="5"/>
      <c r="T84" s="5"/>
      <c r="U84" s="5"/>
      <c r="V84" s="5">
        <f t="shared" si="1"/>
        <v>0</v>
      </c>
    </row>
    <row r="85" spans="1:22" ht="20.149999999999999" customHeight="1" x14ac:dyDescent="0.35">
      <c r="A85" s="3" t="s">
        <v>22</v>
      </c>
      <c r="B85" s="1">
        <v>5194</v>
      </c>
      <c r="C85" s="3" t="s">
        <v>23</v>
      </c>
      <c r="D85" s="3" t="s">
        <v>247</v>
      </c>
      <c r="E85" s="1" t="s">
        <v>198</v>
      </c>
      <c r="F85" s="6" t="s">
        <v>240</v>
      </c>
      <c r="G85" s="3" t="s">
        <v>242</v>
      </c>
      <c r="H85" s="1" t="s">
        <v>27</v>
      </c>
      <c r="I85" s="1" t="s">
        <v>28</v>
      </c>
      <c r="J85" s="3" t="s">
        <v>29</v>
      </c>
      <c r="K85" s="1">
        <v>2574</v>
      </c>
      <c r="L85" s="16"/>
      <c r="M85" s="16"/>
      <c r="N85" s="16"/>
      <c r="O85" s="5"/>
      <c r="P85" s="16"/>
      <c r="Q85" s="5"/>
      <c r="R85" s="5"/>
      <c r="S85" s="5"/>
      <c r="T85" s="5"/>
      <c r="U85" s="5"/>
      <c r="V85" s="5">
        <f t="shared" ref="V85:V129" si="2">SUM(L85:U85)</f>
        <v>0</v>
      </c>
    </row>
    <row r="86" spans="1:22" ht="20.149999999999999" customHeight="1" x14ac:dyDescent="0.35">
      <c r="A86" s="3" t="s">
        <v>22</v>
      </c>
      <c r="B86" s="1">
        <v>7426</v>
      </c>
      <c r="C86" s="3" t="s">
        <v>23</v>
      </c>
      <c r="D86" s="3" t="s">
        <v>248</v>
      </c>
      <c r="E86" s="1" t="s">
        <v>198</v>
      </c>
      <c r="F86" s="6" t="s">
        <v>249</v>
      </c>
      <c r="G86" s="3" t="s">
        <v>250</v>
      </c>
      <c r="H86" s="1" t="s">
        <v>27</v>
      </c>
      <c r="I86" s="1" t="s">
        <v>28</v>
      </c>
      <c r="J86" s="3" t="s">
        <v>29</v>
      </c>
      <c r="K86" s="1">
        <v>2574</v>
      </c>
      <c r="L86" s="16"/>
      <c r="M86" s="16"/>
      <c r="N86" s="16"/>
      <c r="O86" s="5"/>
      <c r="P86" s="16"/>
      <c r="Q86" s="5"/>
      <c r="R86" s="5"/>
      <c r="S86" s="5"/>
      <c r="T86" s="5"/>
      <c r="U86" s="5"/>
      <c r="V86" s="5">
        <f t="shared" si="2"/>
        <v>0</v>
      </c>
    </row>
    <row r="87" spans="1:22" ht="20.149999999999999" customHeight="1" x14ac:dyDescent="0.35">
      <c r="A87" s="3" t="s">
        <v>22</v>
      </c>
      <c r="B87" s="1">
        <v>7502</v>
      </c>
      <c r="C87" s="3" t="s">
        <v>23</v>
      </c>
      <c r="D87" s="3" t="s">
        <v>251</v>
      </c>
      <c r="E87" s="1" t="s">
        <v>198</v>
      </c>
      <c r="F87" s="6" t="s">
        <v>249</v>
      </c>
      <c r="G87" s="3" t="s">
        <v>252</v>
      </c>
      <c r="H87" s="1" t="s">
        <v>27</v>
      </c>
      <c r="I87" s="1" t="s">
        <v>28</v>
      </c>
      <c r="J87" s="3" t="s">
        <v>29</v>
      </c>
      <c r="K87" s="1">
        <v>2574</v>
      </c>
      <c r="L87" s="16"/>
      <c r="M87" s="16"/>
      <c r="N87" s="16"/>
      <c r="O87" s="5"/>
      <c r="P87" s="16"/>
      <c r="Q87" s="5"/>
      <c r="R87" s="5"/>
      <c r="S87" s="5"/>
      <c r="T87" s="5"/>
      <c r="U87" s="5"/>
      <c r="V87" s="5">
        <f t="shared" si="2"/>
        <v>0</v>
      </c>
    </row>
    <row r="88" spans="1:22" ht="20.149999999999999" customHeight="1" x14ac:dyDescent="0.35">
      <c r="A88" s="3" t="s">
        <v>22</v>
      </c>
      <c r="B88" s="1">
        <v>7120</v>
      </c>
      <c r="C88" s="3" t="s">
        <v>23</v>
      </c>
      <c r="D88" s="3" t="s">
        <v>253</v>
      </c>
      <c r="E88" s="1" t="s">
        <v>198</v>
      </c>
      <c r="F88" s="6" t="s">
        <v>254</v>
      </c>
      <c r="G88" s="3" t="s">
        <v>255</v>
      </c>
      <c r="H88" s="1" t="s">
        <v>27</v>
      </c>
      <c r="I88" s="1" t="s">
        <v>28</v>
      </c>
      <c r="J88" s="3" t="s">
        <v>29</v>
      </c>
      <c r="K88" s="1">
        <v>2574</v>
      </c>
      <c r="L88" s="16"/>
      <c r="M88" s="16"/>
      <c r="N88" s="16"/>
      <c r="O88" s="5"/>
      <c r="P88" s="16"/>
      <c r="Q88" s="5"/>
      <c r="R88" s="5"/>
      <c r="S88" s="5"/>
      <c r="T88" s="5"/>
      <c r="U88" s="5"/>
      <c r="V88" s="5">
        <f t="shared" si="2"/>
        <v>0</v>
      </c>
    </row>
    <row r="89" spans="1:22" ht="20.149999999999999" customHeight="1" x14ac:dyDescent="0.35">
      <c r="A89" s="3" t="s">
        <v>22</v>
      </c>
      <c r="B89" s="1">
        <v>5651</v>
      </c>
      <c r="C89" s="3" t="s">
        <v>23</v>
      </c>
      <c r="D89" s="3" t="s">
        <v>256</v>
      </c>
      <c r="E89" s="1" t="s">
        <v>198</v>
      </c>
      <c r="F89" s="6" t="s">
        <v>212</v>
      </c>
      <c r="G89" s="3" t="s">
        <v>257</v>
      </c>
      <c r="H89" s="1" t="s">
        <v>27</v>
      </c>
      <c r="I89" s="1" t="s">
        <v>28</v>
      </c>
      <c r="J89" s="3" t="s">
        <v>29</v>
      </c>
      <c r="K89" s="1">
        <v>2574</v>
      </c>
      <c r="L89" s="16"/>
      <c r="M89" s="16"/>
      <c r="N89" s="16"/>
      <c r="O89" s="5"/>
      <c r="P89" s="16"/>
      <c r="Q89" s="5"/>
      <c r="R89" s="5"/>
      <c r="S89" s="5"/>
      <c r="T89" s="5"/>
      <c r="U89" s="5"/>
      <c r="V89" s="5">
        <f t="shared" si="2"/>
        <v>0</v>
      </c>
    </row>
    <row r="90" spans="1:22" ht="20.149999999999999" customHeight="1" x14ac:dyDescent="0.35">
      <c r="A90" s="3" t="s">
        <v>22</v>
      </c>
      <c r="B90" s="1">
        <v>8059</v>
      </c>
      <c r="C90" s="3" t="s">
        <v>23</v>
      </c>
      <c r="D90" s="3" t="s">
        <v>258</v>
      </c>
      <c r="E90" s="1" t="s">
        <v>198</v>
      </c>
      <c r="F90" s="6" t="s">
        <v>259</v>
      </c>
      <c r="G90" s="3" t="s">
        <v>257</v>
      </c>
      <c r="H90" s="1" t="s">
        <v>27</v>
      </c>
      <c r="I90" s="1" t="s">
        <v>28</v>
      </c>
      <c r="J90" s="3" t="s">
        <v>29</v>
      </c>
      <c r="K90" s="1">
        <v>2574</v>
      </c>
      <c r="L90" s="16"/>
      <c r="M90" s="16"/>
      <c r="N90" s="16"/>
      <c r="O90" s="5"/>
      <c r="P90" s="16"/>
      <c r="Q90" s="5"/>
      <c r="R90" s="5"/>
      <c r="S90" s="5"/>
      <c r="T90" s="5"/>
      <c r="U90" s="5"/>
      <c r="V90" s="5">
        <f t="shared" si="2"/>
        <v>0</v>
      </c>
    </row>
    <row r="91" spans="1:22" ht="20.149999999999999" customHeight="1" x14ac:dyDescent="0.35">
      <c r="A91" s="3" t="s">
        <v>22</v>
      </c>
      <c r="B91" s="1">
        <v>8056</v>
      </c>
      <c r="C91" s="3" t="s">
        <v>23</v>
      </c>
      <c r="D91" s="3" t="s">
        <v>260</v>
      </c>
      <c r="E91" s="1" t="s">
        <v>198</v>
      </c>
      <c r="F91" s="6" t="s">
        <v>259</v>
      </c>
      <c r="G91" s="3" t="s">
        <v>261</v>
      </c>
      <c r="H91" s="1" t="s">
        <v>27</v>
      </c>
      <c r="I91" s="1" t="s">
        <v>28</v>
      </c>
      <c r="J91" s="3" t="s">
        <v>29</v>
      </c>
      <c r="K91" s="1">
        <v>2574</v>
      </c>
      <c r="L91" s="16"/>
      <c r="M91" s="16"/>
      <c r="N91" s="16"/>
      <c r="O91" s="5"/>
      <c r="P91" s="16"/>
      <c r="Q91" s="5"/>
      <c r="R91" s="5"/>
      <c r="S91" s="5"/>
      <c r="T91" s="5"/>
      <c r="U91" s="5"/>
      <c r="V91" s="5">
        <f t="shared" si="2"/>
        <v>0</v>
      </c>
    </row>
    <row r="92" spans="1:22" ht="20.149999999999999" customHeight="1" x14ac:dyDescent="0.35">
      <c r="A92" s="3" t="s">
        <v>22</v>
      </c>
      <c r="B92" s="1">
        <v>3786</v>
      </c>
      <c r="C92" s="3" t="s">
        <v>23</v>
      </c>
      <c r="D92" s="3" t="s">
        <v>262</v>
      </c>
      <c r="E92" s="1" t="s">
        <v>198</v>
      </c>
      <c r="F92" s="6" t="s">
        <v>263</v>
      </c>
      <c r="G92" s="3" t="s">
        <v>264</v>
      </c>
      <c r="H92" s="1" t="s">
        <v>27</v>
      </c>
      <c r="I92" s="1" t="s">
        <v>28</v>
      </c>
      <c r="J92" s="3" t="s">
        <v>29</v>
      </c>
      <c r="K92" s="1">
        <v>2574</v>
      </c>
      <c r="L92" s="16"/>
      <c r="M92" s="16"/>
      <c r="N92" s="16"/>
      <c r="O92" s="5"/>
      <c r="P92" s="16"/>
      <c r="Q92" s="5"/>
      <c r="R92" s="5"/>
      <c r="S92" s="5"/>
      <c r="T92" s="5"/>
      <c r="U92" s="5"/>
      <c r="V92" s="5">
        <f t="shared" si="2"/>
        <v>0</v>
      </c>
    </row>
    <row r="93" spans="1:22" ht="20.149999999999999" customHeight="1" x14ac:dyDescent="0.35">
      <c r="A93" s="3" t="s">
        <v>22</v>
      </c>
      <c r="B93" s="1">
        <v>4868</v>
      </c>
      <c r="C93" s="3" t="s">
        <v>23</v>
      </c>
      <c r="D93" s="3" t="s">
        <v>265</v>
      </c>
      <c r="E93" s="1" t="s">
        <v>198</v>
      </c>
      <c r="F93" s="6" t="s">
        <v>266</v>
      </c>
      <c r="G93" s="3" t="s">
        <v>264</v>
      </c>
      <c r="H93" s="1" t="s">
        <v>27</v>
      </c>
      <c r="I93" s="1" t="s">
        <v>28</v>
      </c>
      <c r="J93" s="3" t="s">
        <v>29</v>
      </c>
      <c r="K93" s="1">
        <v>2574</v>
      </c>
      <c r="L93" s="16"/>
      <c r="M93" s="16"/>
      <c r="N93" s="16"/>
      <c r="O93" s="5"/>
      <c r="P93" s="16"/>
      <c r="Q93" s="5"/>
      <c r="R93" s="5"/>
      <c r="S93" s="5"/>
      <c r="T93" s="5"/>
      <c r="U93" s="5"/>
      <c r="V93" s="5">
        <f t="shared" si="2"/>
        <v>0</v>
      </c>
    </row>
    <row r="94" spans="1:22" ht="20.149999999999999" customHeight="1" x14ac:dyDescent="0.35">
      <c r="A94" s="3" t="s">
        <v>22</v>
      </c>
      <c r="B94" s="1">
        <v>4966</v>
      </c>
      <c r="C94" s="3" t="s">
        <v>23</v>
      </c>
      <c r="D94" s="3" t="s">
        <v>267</v>
      </c>
      <c r="E94" s="1" t="s">
        <v>198</v>
      </c>
      <c r="F94" s="6" t="s">
        <v>268</v>
      </c>
      <c r="G94" s="3" t="s">
        <v>264</v>
      </c>
      <c r="H94" s="1" t="s">
        <v>27</v>
      </c>
      <c r="I94" s="1" t="s">
        <v>28</v>
      </c>
      <c r="J94" s="3" t="s">
        <v>29</v>
      </c>
      <c r="K94" s="1">
        <v>2574</v>
      </c>
      <c r="L94" s="16"/>
      <c r="M94" s="16"/>
      <c r="N94" s="16"/>
      <c r="O94" s="5"/>
      <c r="P94" s="16"/>
      <c r="Q94" s="5"/>
      <c r="R94" s="5"/>
      <c r="S94" s="5"/>
      <c r="T94" s="5"/>
      <c r="U94" s="5"/>
      <c r="V94" s="5">
        <f t="shared" si="2"/>
        <v>0</v>
      </c>
    </row>
    <row r="95" spans="1:22" ht="20.149999999999999" customHeight="1" x14ac:dyDescent="0.35">
      <c r="A95" s="3" t="s">
        <v>22</v>
      </c>
      <c r="B95" s="1">
        <v>7432</v>
      </c>
      <c r="C95" s="3" t="s">
        <v>23</v>
      </c>
      <c r="D95" s="3" t="s">
        <v>269</v>
      </c>
      <c r="E95" s="1" t="s">
        <v>198</v>
      </c>
      <c r="F95" s="6" t="s">
        <v>82</v>
      </c>
      <c r="G95" s="3" t="s">
        <v>270</v>
      </c>
      <c r="H95" s="1" t="s">
        <v>27</v>
      </c>
      <c r="I95" s="1" t="s">
        <v>28</v>
      </c>
      <c r="J95" s="3" t="s">
        <v>29</v>
      </c>
      <c r="K95" s="1">
        <v>2574</v>
      </c>
      <c r="L95" s="16"/>
      <c r="M95" s="16"/>
      <c r="N95" s="16"/>
      <c r="O95" s="5"/>
      <c r="P95" s="16"/>
      <c r="Q95" s="5"/>
      <c r="R95" s="5"/>
      <c r="S95" s="5"/>
      <c r="T95" s="5"/>
      <c r="U95" s="5"/>
      <c r="V95" s="5">
        <f t="shared" si="2"/>
        <v>0</v>
      </c>
    </row>
    <row r="96" spans="1:22" ht="20.149999999999999" customHeight="1" x14ac:dyDescent="0.35">
      <c r="A96" s="3" t="s">
        <v>22</v>
      </c>
      <c r="B96" s="1">
        <v>7688</v>
      </c>
      <c r="C96" s="3" t="s">
        <v>23</v>
      </c>
      <c r="D96" s="3" t="s">
        <v>271</v>
      </c>
      <c r="E96" s="1" t="s">
        <v>198</v>
      </c>
      <c r="F96" s="6" t="s">
        <v>272</v>
      </c>
      <c r="G96" s="3" t="s">
        <v>270</v>
      </c>
      <c r="H96" s="1" t="s">
        <v>27</v>
      </c>
      <c r="I96" s="1" t="s">
        <v>28</v>
      </c>
      <c r="J96" s="3" t="s">
        <v>29</v>
      </c>
      <c r="K96" s="1">
        <v>2574</v>
      </c>
      <c r="L96" s="16"/>
      <c r="M96" s="16"/>
      <c r="N96" s="16"/>
      <c r="O96" s="5"/>
      <c r="P96" s="16"/>
      <c r="Q96" s="5"/>
      <c r="R96" s="5"/>
      <c r="S96" s="5"/>
      <c r="T96" s="5"/>
      <c r="U96" s="5"/>
      <c r="V96" s="5">
        <f t="shared" si="2"/>
        <v>0</v>
      </c>
    </row>
    <row r="97" spans="1:22" ht="20.149999999999999" customHeight="1" x14ac:dyDescent="0.35">
      <c r="A97" s="3" t="s">
        <v>22</v>
      </c>
      <c r="B97" s="1">
        <v>7455</v>
      </c>
      <c r="C97" s="3" t="s">
        <v>23</v>
      </c>
      <c r="D97" s="3" t="s">
        <v>273</v>
      </c>
      <c r="E97" s="1" t="s">
        <v>198</v>
      </c>
      <c r="F97" s="6" t="s">
        <v>82</v>
      </c>
      <c r="G97" s="3" t="s">
        <v>274</v>
      </c>
      <c r="H97" s="1" t="s">
        <v>27</v>
      </c>
      <c r="I97" s="1" t="s">
        <v>28</v>
      </c>
      <c r="J97" s="3" t="s">
        <v>29</v>
      </c>
      <c r="K97" s="1">
        <v>2574</v>
      </c>
      <c r="L97" s="16"/>
      <c r="M97" s="16"/>
      <c r="N97" s="16"/>
      <c r="O97" s="5"/>
      <c r="P97" s="16"/>
      <c r="Q97" s="5"/>
      <c r="R97" s="5"/>
      <c r="S97" s="5"/>
      <c r="T97" s="5"/>
      <c r="U97" s="5"/>
      <c r="V97" s="5">
        <f t="shared" si="2"/>
        <v>0</v>
      </c>
    </row>
    <row r="98" spans="1:22" ht="20.149999999999999" customHeight="1" x14ac:dyDescent="0.35">
      <c r="A98" s="3" t="s">
        <v>22</v>
      </c>
      <c r="B98" s="1">
        <v>7860</v>
      </c>
      <c r="C98" s="3" t="s">
        <v>23</v>
      </c>
      <c r="D98" s="3" t="s">
        <v>275</v>
      </c>
      <c r="E98" s="1" t="s">
        <v>198</v>
      </c>
      <c r="F98" s="6" t="s">
        <v>276</v>
      </c>
      <c r="G98" s="3" t="s">
        <v>274</v>
      </c>
      <c r="H98" s="1" t="s">
        <v>27</v>
      </c>
      <c r="I98" s="1" t="s">
        <v>28</v>
      </c>
      <c r="J98" s="3" t="s">
        <v>29</v>
      </c>
      <c r="K98" s="1">
        <v>2574</v>
      </c>
      <c r="L98" s="16"/>
      <c r="M98" s="16"/>
      <c r="N98" s="16"/>
      <c r="O98" s="5"/>
      <c r="P98" s="16"/>
      <c r="Q98" s="5"/>
      <c r="R98" s="5"/>
      <c r="S98" s="5"/>
      <c r="T98" s="5"/>
      <c r="U98" s="5"/>
      <c r="V98" s="5">
        <f t="shared" si="2"/>
        <v>0</v>
      </c>
    </row>
    <row r="99" spans="1:22" ht="20.149999999999999" customHeight="1" x14ac:dyDescent="0.35">
      <c r="A99" s="3" t="s">
        <v>61</v>
      </c>
      <c r="B99" s="1">
        <v>3080</v>
      </c>
      <c r="C99" s="3" t="s">
        <v>23</v>
      </c>
      <c r="D99" s="3" t="s">
        <v>277</v>
      </c>
      <c r="E99" s="1" t="s">
        <v>198</v>
      </c>
      <c r="F99" s="6" t="s">
        <v>278</v>
      </c>
      <c r="G99" s="3" t="s">
        <v>279</v>
      </c>
      <c r="H99" s="1" t="s">
        <v>27</v>
      </c>
      <c r="I99" s="1" t="s">
        <v>28</v>
      </c>
      <c r="J99" s="3" t="s">
        <v>29</v>
      </c>
      <c r="K99" s="1">
        <v>2574</v>
      </c>
      <c r="L99" s="16"/>
      <c r="M99" s="16"/>
      <c r="N99" s="16"/>
      <c r="O99" s="5"/>
      <c r="P99" s="16"/>
      <c r="Q99" s="5"/>
      <c r="R99" s="5"/>
      <c r="S99" s="5"/>
      <c r="T99" s="5"/>
      <c r="U99" s="5"/>
      <c r="V99" s="5">
        <f t="shared" si="2"/>
        <v>0</v>
      </c>
    </row>
    <row r="100" spans="1:22" ht="20.149999999999999" customHeight="1" x14ac:dyDescent="0.35">
      <c r="A100" s="3" t="s">
        <v>22</v>
      </c>
      <c r="B100" s="1">
        <v>3332</v>
      </c>
      <c r="C100" s="3" t="s">
        <v>23</v>
      </c>
      <c r="D100" s="3" t="s">
        <v>280</v>
      </c>
      <c r="E100" s="1" t="s">
        <v>198</v>
      </c>
      <c r="F100" s="6" t="s">
        <v>281</v>
      </c>
      <c r="G100" s="3" t="s">
        <v>279</v>
      </c>
      <c r="H100" s="1" t="s">
        <v>27</v>
      </c>
      <c r="I100" s="1" t="s">
        <v>28</v>
      </c>
      <c r="J100" s="3" t="s">
        <v>29</v>
      </c>
      <c r="K100" s="1">
        <v>2574</v>
      </c>
      <c r="L100" s="16"/>
      <c r="M100" s="16"/>
      <c r="N100" s="16"/>
      <c r="O100" s="5"/>
      <c r="P100" s="16"/>
      <c r="Q100" s="5"/>
      <c r="R100" s="5"/>
      <c r="S100" s="5"/>
      <c r="T100" s="5"/>
      <c r="U100" s="5"/>
      <c r="V100" s="5">
        <f t="shared" si="2"/>
        <v>0</v>
      </c>
    </row>
    <row r="101" spans="1:22" ht="20.149999999999999" customHeight="1" x14ac:dyDescent="0.35">
      <c r="A101" s="3" t="s">
        <v>22</v>
      </c>
      <c r="B101" s="1">
        <v>3335</v>
      </c>
      <c r="C101" s="3" t="s">
        <v>23</v>
      </c>
      <c r="D101" s="3" t="s">
        <v>282</v>
      </c>
      <c r="E101" s="1" t="s">
        <v>198</v>
      </c>
      <c r="F101" s="6" t="s">
        <v>240</v>
      </c>
      <c r="G101" s="3" t="s">
        <v>279</v>
      </c>
      <c r="H101" s="1" t="s">
        <v>27</v>
      </c>
      <c r="I101" s="1" t="s">
        <v>28</v>
      </c>
      <c r="J101" s="3" t="s">
        <v>29</v>
      </c>
      <c r="K101" s="1">
        <v>2574</v>
      </c>
      <c r="L101" s="16"/>
      <c r="M101" s="16"/>
      <c r="N101" s="16"/>
      <c r="O101" s="5"/>
      <c r="P101" s="16"/>
      <c r="Q101" s="5"/>
      <c r="R101" s="5"/>
      <c r="S101" s="5"/>
      <c r="T101" s="5"/>
      <c r="U101" s="5"/>
      <c r="V101" s="5">
        <f t="shared" si="2"/>
        <v>0</v>
      </c>
    </row>
    <row r="102" spans="1:22" ht="20.149999999999999" customHeight="1" x14ac:dyDescent="0.35">
      <c r="A102" s="3" t="s">
        <v>22</v>
      </c>
      <c r="B102" s="1">
        <v>3337</v>
      </c>
      <c r="C102" s="3" t="s">
        <v>23</v>
      </c>
      <c r="D102" s="3" t="s">
        <v>283</v>
      </c>
      <c r="E102" s="1" t="s">
        <v>198</v>
      </c>
      <c r="F102" s="6" t="s">
        <v>284</v>
      </c>
      <c r="G102" s="3" t="s">
        <v>279</v>
      </c>
      <c r="H102" s="1" t="s">
        <v>27</v>
      </c>
      <c r="I102" s="1" t="s">
        <v>28</v>
      </c>
      <c r="J102" s="3" t="s">
        <v>29</v>
      </c>
      <c r="K102" s="1">
        <v>2574</v>
      </c>
      <c r="L102" s="16"/>
      <c r="M102" s="16"/>
      <c r="N102" s="16"/>
      <c r="O102" s="5"/>
      <c r="P102" s="16"/>
      <c r="Q102" s="5"/>
      <c r="R102" s="5"/>
      <c r="S102" s="5"/>
      <c r="T102" s="5"/>
      <c r="U102" s="5"/>
      <c r="V102" s="5">
        <f t="shared" si="2"/>
        <v>0</v>
      </c>
    </row>
    <row r="103" spans="1:22" ht="20.149999999999999" customHeight="1" x14ac:dyDescent="0.35">
      <c r="A103" s="3" t="s">
        <v>22</v>
      </c>
      <c r="B103" s="1">
        <v>3599</v>
      </c>
      <c r="C103" s="3" t="s">
        <v>23</v>
      </c>
      <c r="D103" s="3" t="s">
        <v>285</v>
      </c>
      <c r="E103" s="1" t="s">
        <v>198</v>
      </c>
      <c r="F103" s="6" t="s">
        <v>286</v>
      </c>
      <c r="G103" s="3" t="s">
        <v>279</v>
      </c>
      <c r="H103" s="1" t="s">
        <v>27</v>
      </c>
      <c r="I103" s="1" t="s">
        <v>28</v>
      </c>
      <c r="J103" s="3" t="s">
        <v>29</v>
      </c>
      <c r="K103" s="1">
        <v>2574</v>
      </c>
      <c r="L103" s="16"/>
      <c r="M103" s="16"/>
      <c r="N103" s="16"/>
      <c r="O103" s="5"/>
      <c r="P103" s="16"/>
      <c r="Q103" s="5"/>
      <c r="R103" s="5"/>
      <c r="S103" s="5"/>
      <c r="T103" s="5"/>
      <c r="U103" s="5"/>
      <c r="V103" s="5">
        <f t="shared" si="2"/>
        <v>0</v>
      </c>
    </row>
    <row r="104" spans="1:22" ht="20.149999999999999" customHeight="1" x14ac:dyDescent="0.35">
      <c r="A104" s="3" t="s">
        <v>22</v>
      </c>
      <c r="B104" s="1">
        <v>4992</v>
      </c>
      <c r="C104" s="3" t="s">
        <v>23</v>
      </c>
      <c r="D104" s="3" t="s">
        <v>287</v>
      </c>
      <c r="E104" s="1" t="s">
        <v>198</v>
      </c>
      <c r="F104" s="6" t="s">
        <v>288</v>
      </c>
      <c r="G104" s="3" t="s">
        <v>279</v>
      </c>
      <c r="H104" s="1" t="s">
        <v>27</v>
      </c>
      <c r="I104" s="1" t="s">
        <v>28</v>
      </c>
      <c r="J104" s="3" t="s">
        <v>29</v>
      </c>
      <c r="K104" s="1">
        <v>2574</v>
      </c>
      <c r="L104" s="16"/>
      <c r="M104" s="16"/>
      <c r="N104" s="16"/>
      <c r="O104" s="5"/>
      <c r="P104" s="16"/>
      <c r="Q104" s="5"/>
      <c r="R104" s="5"/>
      <c r="S104" s="5"/>
      <c r="T104" s="5"/>
      <c r="U104" s="5"/>
      <c r="V104" s="5">
        <f t="shared" si="2"/>
        <v>0</v>
      </c>
    </row>
    <row r="105" spans="1:22" ht="20.149999999999999" customHeight="1" x14ac:dyDescent="0.35">
      <c r="A105" s="3" t="s">
        <v>22</v>
      </c>
      <c r="B105" s="1">
        <v>5482</v>
      </c>
      <c r="C105" s="3" t="s">
        <v>23</v>
      </c>
      <c r="D105" s="3" t="s">
        <v>289</v>
      </c>
      <c r="E105" s="1" t="s">
        <v>198</v>
      </c>
      <c r="F105" s="6" t="s">
        <v>212</v>
      </c>
      <c r="G105" s="3" t="s">
        <v>290</v>
      </c>
      <c r="H105" s="1" t="s">
        <v>27</v>
      </c>
      <c r="I105" s="1" t="s">
        <v>28</v>
      </c>
      <c r="J105" s="3" t="s">
        <v>29</v>
      </c>
      <c r="K105" s="1">
        <v>2574</v>
      </c>
      <c r="L105" s="16"/>
      <c r="M105" s="16"/>
      <c r="N105" s="16"/>
      <c r="O105" s="5"/>
      <c r="P105" s="16"/>
      <c r="Q105" s="5"/>
      <c r="R105" s="5"/>
      <c r="S105" s="5"/>
      <c r="T105" s="5"/>
      <c r="U105" s="5"/>
      <c r="V105" s="5">
        <f t="shared" si="2"/>
        <v>0</v>
      </c>
    </row>
    <row r="106" spans="1:22" ht="20.149999999999999" customHeight="1" x14ac:dyDescent="0.35">
      <c r="A106" s="3" t="s">
        <v>22</v>
      </c>
      <c r="B106" s="1">
        <v>5483</v>
      </c>
      <c r="C106" s="3" t="s">
        <v>23</v>
      </c>
      <c r="D106" s="3" t="s">
        <v>291</v>
      </c>
      <c r="E106" s="1" t="s">
        <v>198</v>
      </c>
      <c r="F106" s="6" t="s">
        <v>212</v>
      </c>
      <c r="G106" s="3" t="s">
        <v>290</v>
      </c>
      <c r="H106" s="1" t="s">
        <v>27</v>
      </c>
      <c r="I106" s="1" t="s">
        <v>28</v>
      </c>
      <c r="J106" s="3" t="s">
        <v>29</v>
      </c>
      <c r="K106" s="1">
        <v>2574</v>
      </c>
      <c r="L106" s="16"/>
      <c r="M106" s="16"/>
      <c r="N106" s="16"/>
      <c r="O106" s="5"/>
      <c r="P106" s="16"/>
      <c r="Q106" s="5"/>
      <c r="R106" s="5"/>
      <c r="S106" s="5"/>
      <c r="T106" s="5"/>
      <c r="U106" s="5"/>
      <c r="V106" s="5">
        <f t="shared" si="2"/>
        <v>0</v>
      </c>
    </row>
    <row r="107" spans="1:22" ht="20.149999999999999" customHeight="1" x14ac:dyDescent="0.35">
      <c r="A107" s="3" t="s">
        <v>22</v>
      </c>
      <c r="B107" s="1">
        <v>5485</v>
      </c>
      <c r="C107" s="3" t="s">
        <v>23</v>
      </c>
      <c r="D107" s="3" t="s">
        <v>292</v>
      </c>
      <c r="E107" s="1" t="s">
        <v>198</v>
      </c>
      <c r="F107" s="6" t="s">
        <v>212</v>
      </c>
      <c r="G107" s="3" t="s">
        <v>290</v>
      </c>
      <c r="H107" s="1" t="s">
        <v>27</v>
      </c>
      <c r="I107" s="1" t="s">
        <v>28</v>
      </c>
      <c r="J107" s="3" t="s">
        <v>29</v>
      </c>
      <c r="K107" s="1">
        <v>2574</v>
      </c>
      <c r="L107" s="16"/>
      <c r="M107" s="16"/>
      <c r="N107" s="16"/>
      <c r="O107" s="5"/>
      <c r="P107" s="16"/>
      <c r="Q107" s="5"/>
      <c r="R107" s="5"/>
      <c r="S107" s="5"/>
      <c r="T107" s="5"/>
      <c r="U107" s="5"/>
      <c r="V107" s="5">
        <f t="shared" si="2"/>
        <v>0</v>
      </c>
    </row>
    <row r="108" spans="1:22" ht="20.149999999999999" customHeight="1" x14ac:dyDescent="0.35">
      <c r="A108" s="3" t="s">
        <v>22</v>
      </c>
      <c r="B108" s="1">
        <v>5486</v>
      </c>
      <c r="C108" s="3" t="s">
        <v>23</v>
      </c>
      <c r="D108" s="3" t="s">
        <v>293</v>
      </c>
      <c r="E108" s="1" t="s">
        <v>198</v>
      </c>
      <c r="F108" s="6" t="s">
        <v>212</v>
      </c>
      <c r="G108" s="3" t="s">
        <v>290</v>
      </c>
      <c r="H108" s="1" t="s">
        <v>27</v>
      </c>
      <c r="I108" s="1" t="s">
        <v>28</v>
      </c>
      <c r="J108" s="3" t="s">
        <v>29</v>
      </c>
      <c r="K108" s="1">
        <v>2574</v>
      </c>
      <c r="L108" s="16"/>
      <c r="M108" s="16"/>
      <c r="N108" s="16"/>
      <c r="O108" s="5"/>
      <c r="P108" s="16"/>
      <c r="Q108" s="5"/>
      <c r="R108" s="5"/>
      <c r="S108" s="5"/>
      <c r="T108" s="5"/>
      <c r="U108" s="5"/>
      <c r="V108" s="5">
        <f t="shared" si="2"/>
        <v>0</v>
      </c>
    </row>
    <row r="109" spans="1:22" ht="20.149999999999999" customHeight="1" x14ac:dyDescent="0.35">
      <c r="A109" s="3" t="s">
        <v>22</v>
      </c>
      <c r="B109" s="1">
        <v>5539</v>
      </c>
      <c r="C109" s="3" t="s">
        <v>23</v>
      </c>
      <c r="D109" s="3" t="s">
        <v>294</v>
      </c>
      <c r="E109" s="1" t="s">
        <v>198</v>
      </c>
      <c r="F109" s="6" t="s">
        <v>212</v>
      </c>
      <c r="G109" s="3" t="s">
        <v>290</v>
      </c>
      <c r="H109" s="1" t="s">
        <v>27</v>
      </c>
      <c r="I109" s="1" t="s">
        <v>28</v>
      </c>
      <c r="J109" s="3" t="s">
        <v>29</v>
      </c>
      <c r="K109" s="1">
        <v>2574</v>
      </c>
      <c r="L109" s="16"/>
      <c r="M109" s="16"/>
      <c r="N109" s="16"/>
      <c r="O109" s="5"/>
      <c r="P109" s="16"/>
      <c r="Q109" s="5"/>
      <c r="R109" s="5"/>
      <c r="S109" s="5"/>
      <c r="T109" s="5"/>
      <c r="U109" s="5"/>
      <c r="V109" s="5">
        <f t="shared" si="2"/>
        <v>0</v>
      </c>
    </row>
    <row r="110" spans="1:22" ht="20.149999999999999" customHeight="1" x14ac:dyDescent="0.35">
      <c r="A110" s="3" t="s">
        <v>22</v>
      </c>
      <c r="B110" s="1">
        <v>5681</v>
      </c>
      <c r="C110" s="3" t="s">
        <v>23</v>
      </c>
      <c r="D110" s="3" t="s">
        <v>295</v>
      </c>
      <c r="E110" s="1" t="s">
        <v>198</v>
      </c>
      <c r="F110" s="6" t="s">
        <v>212</v>
      </c>
      <c r="G110" s="3" t="s">
        <v>290</v>
      </c>
      <c r="H110" s="1" t="s">
        <v>27</v>
      </c>
      <c r="I110" s="1" t="s">
        <v>28</v>
      </c>
      <c r="J110" s="3" t="s">
        <v>29</v>
      </c>
      <c r="K110" s="1">
        <v>2574</v>
      </c>
      <c r="L110" s="16"/>
      <c r="M110" s="16"/>
      <c r="N110" s="16"/>
      <c r="O110" s="5"/>
      <c r="P110" s="16"/>
      <c r="Q110" s="5"/>
      <c r="R110" s="5"/>
      <c r="S110" s="5"/>
      <c r="T110" s="5"/>
      <c r="U110" s="5"/>
      <c r="V110" s="5">
        <f t="shared" si="2"/>
        <v>0</v>
      </c>
    </row>
    <row r="111" spans="1:22" ht="20.149999999999999" customHeight="1" x14ac:dyDescent="0.35">
      <c r="A111" s="3" t="s">
        <v>22</v>
      </c>
      <c r="B111" s="1">
        <v>8004</v>
      </c>
      <c r="C111" s="3" t="s">
        <v>23</v>
      </c>
      <c r="D111" s="3" t="s">
        <v>296</v>
      </c>
      <c r="E111" s="1" t="s">
        <v>198</v>
      </c>
      <c r="F111" s="6" t="s">
        <v>212</v>
      </c>
      <c r="G111" s="3" t="s">
        <v>290</v>
      </c>
      <c r="H111" s="1" t="s">
        <v>27</v>
      </c>
      <c r="I111" s="1" t="s">
        <v>28</v>
      </c>
      <c r="J111" s="3" t="s">
        <v>29</v>
      </c>
      <c r="K111" s="1">
        <v>2574</v>
      </c>
      <c r="L111" s="16"/>
      <c r="M111" s="16"/>
      <c r="N111" s="16"/>
      <c r="O111" s="5"/>
      <c r="P111" s="16"/>
      <c r="Q111" s="5"/>
      <c r="R111" s="5"/>
      <c r="S111" s="5"/>
      <c r="T111" s="5"/>
      <c r="U111" s="5"/>
      <c r="V111" s="5">
        <f t="shared" si="2"/>
        <v>0</v>
      </c>
    </row>
    <row r="112" spans="1:22" ht="20.149999999999999" customHeight="1" x14ac:dyDescent="0.35">
      <c r="A112" s="3" t="s">
        <v>22</v>
      </c>
      <c r="B112" s="1">
        <v>8293</v>
      </c>
      <c r="C112" s="3" t="s">
        <v>23</v>
      </c>
      <c r="D112" s="3" t="s">
        <v>297</v>
      </c>
      <c r="E112" s="1" t="s">
        <v>198</v>
      </c>
      <c r="F112" s="6" t="s">
        <v>212</v>
      </c>
      <c r="G112" s="3" t="s">
        <v>290</v>
      </c>
      <c r="H112" s="1" t="s">
        <v>27</v>
      </c>
      <c r="I112" s="1" t="s">
        <v>28</v>
      </c>
      <c r="J112" s="3" t="s">
        <v>29</v>
      </c>
      <c r="K112" s="1">
        <v>2574</v>
      </c>
      <c r="L112" s="16"/>
      <c r="M112" s="16"/>
      <c r="N112" s="16"/>
      <c r="O112" s="5"/>
      <c r="P112" s="16"/>
      <c r="Q112" s="5"/>
      <c r="R112" s="5"/>
      <c r="S112" s="5"/>
      <c r="T112" s="5"/>
      <c r="U112" s="5"/>
      <c r="V112" s="5">
        <f t="shared" si="2"/>
        <v>0</v>
      </c>
    </row>
    <row r="113" spans="1:22" ht="20.149999999999999" customHeight="1" x14ac:dyDescent="0.35">
      <c r="A113" s="3" t="s">
        <v>22</v>
      </c>
      <c r="B113" s="1">
        <v>8386</v>
      </c>
      <c r="C113" s="3" t="s">
        <v>23</v>
      </c>
      <c r="D113" s="3" t="s">
        <v>298</v>
      </c>
      <c r="E113" s="1" t="s">
        <v>198</v>
      </c>
      <c r="F113" s="6" t="s">
        <v>212</v>
      </c>
      <c r="G113" s="3" t="s">
        <v>290</v>
      </c>
      <c r="H113" s="1" t="s">
        <v>27</v>
      </c>
      <c r="I113" s="1" t="s">
        <v>28</v>
      </c>
      <c r="J113" s="3" t="s">
        <v>29</v>
      </c>
      <c r="K113" s="1">
        <v>2574</v>
      </c>
      <c r="L113" s="16"/>
      <c r="M113" s="16"/>
      <c r="N113" s="16"/>
      <c r="O113" s="5"/>
      <c r="P113" s="16"/>
      <c r="Q113" s="5"/>
      <c r="R113" s="5"/>
      <c r="S113" s="5"/>
      <c r="T113" s="5"/>
      <c r="U113" s="5"/>
      <c r="V113" s="5">
        <f t="shared" si="2"/>
        <v>0</v>
      </c>
    </row>
    <row r="114" spans="1:22" ht="20.149999999999999" customHeight="1" x14ac:dyDescent="0.35">
      <c r="A114" s="3" t="s">
        <v>22</v>
      </c>
      <c r="B114" s="1">
        <v>5419</v>
      </c>
      <c r="C114" s="3" t="s">
        <v>23</v>
      </c>
      <c r="D114" s="3" t="s">
        <v>299</v>
      </c>
      <c r="E114" s="1" t="s">
        <v>198</v>
      </c>
      <c r="F114" s="6" t="s">
        <v>212</v>
      </c>
      <c r="G114" s="3" t="s">
        <v>300</v>
      </c>
      <c r="H114" s="1" t="s">
        <v>27</v>
      </c>
      <c r="I114" s="1" t="s">
        <v>28</v>
      </c>
      <c r="J114" s="3" t="s">
        <v>29</v>
      </c>
      <c r="K114" s="1">
        <v>2574</v>
      </c>
      <c r="L114" s="16"/>
      <c r="M114" s="16"/>
      <c r="N114" s="16"/>
      <c r="O114" s="5"/>
      <c r="P114" s="16"/>
      <c r="Q114" s="5"/>
      <c r="R114" s="5"/>
      <c r="S114" s="5"/>
      <c r="T114" s="5"/>
      <c r="U114" s="5"/>
      <c r="V114" s="5">
        <f t="shared" si="2"/>
        <v>0</v>
      </c>
    </row>
    <row r="115" spans="1:22" ht="20.149999999999999" customHeight="1" x14ac:dyDescent="0.35">
      <c r="A115" s="3" t="s">
        <v>22</v>
      </c>
      <c r="B115" s="1">
        <v>5679</v>
      </c>
      <c r="C115" s="3" t="s">
        <v>23</v>
      </c>
      <c r="D115" s="3" t="s">
        <v>301</v>
      </c>
      <c r="E115" s="1" t="s">
        <v>198</v>
      </c>
      <c r="F115" s="6" t="s">
        <v>212</v>
      </c>
      <c r="G115" s="3" t="s">
        <v>300</v>
      </c>
      <c r="H115" s="1" t="s">
        <v>27</v>
      </c>
      <c r="I115" s="1" t="s">
        <v>28</v>
      </c>
      <c r="J115" s="3" t="s">
        <v>29</v>
      </c>
      <c r="K115" s="1">
        <v>2574</v>
      </c>
      <c r="L115" s="16"/>
      <c r="M115" s="16"/>
      <c r="N115" s="16"/>
      <c r="O115" s="5"/>
      <c r="P115" s="16"/>
      <c r="Q115" s="5"/>
      <c r="R115" s="5"/>
      <c r="S115" s="5"/>
      <c r="T115" s="5"/>
      <c r="U115" s="5"/>
      <c r="V115" s="5">
        <f t="shared" si="2"/>
        <v>0</v>
      </c>
    </row>
    <row r="116" spans="1:22" ht="20.149999999999999" customHeight="1" x14ac:dyDescent="0.35">
      <c r="A116" s="3" t="s">
        <v>22</v>
      </c>
      <c r="B116" s="1">
        <v>8155</v>
      </c>
      <c r="C116" s="3" t="s">
        <v>23</v>
      </c>
      <c r="D116" s="3" t="s">
        <v>302</v>
      </c>
      <c r="E116" s="1" t="s">
        <v>198</v>
      </c>
      <c r="F116" s="6" t="s">
        <v>212</v>
      </c>
      <c r="G116" s="3" t="s">
        <v>300</v>
      </c>
      <c r="H116" s="1" t="s">
        <v>27</v>
      </c>
      <c r="I116" s="1" t="s">
        <v>28</v>
      </c>
      <c r="J116" s="3" t="s">
        <v>29</v>
      </c>
      <c r="K116" s="1">
        <v>2574</v>
      </c>
      <c r="L116" s="16"/>
      <c r="M116" s="16"/>
      <c r="N116" s="16"/>
      <c r="O116" s="5"/>
      <c r="P116" s="16"/>
      <c r="Q116" s="5"/>
      <c r="R116" s="5"/>
      <c r="S116" s="5"/>
      <c r="T116" s="5"/>
      <c r="U116" s="5"/>
      <c r="V116" s="5">
        <f t="shared" si="2"/>
        <v>0</v>
      </c>
    </row>
    <row r="117" spans="1:22" ht="20.149999999999999" customHeight="1" x14ac:dyDescent="0.35">
      <c r="A117" s="3" t="s">
        <v>22</v>
      </c>
      <c r="B117" s="1">
        <v>8190</v>
      </c>
      <c r="C117" s="3" t="s">
        <v>23</v>
      </c>
      <c r="D117" s="3" t="s">
        <v>303</v>
      </c>
      <c r="E117" s="1" t="s">
        <v>198</v>
      </c>
      <c r="F117" s="6" t="s">
        <v>212</v>
      </c>
      <c r="G117" s="3" t="s">
        <v>300</v>
      </c>
      <c r="H117" s="1" t="s">
        <v>27</v>
      </c>
      <c r="I117" s="1" t="s">
        <v>28</v>
      </c>
      <c r="J117" s="3" t="s">
        <v>29</v>
      </c>
      <c r="K117" s="1">
        <v>2574</v>
      </c>
      <c r="L117" s="16"/>
      <c r="M117" s="16"/>
      <c r="N117" s="16"/>
      <c r="O117" s="5"/>
      <c r="P117" s="16"/>
      <c r="Q117" s="5"/>
      <c r="R117" s="5"/>
      <c r="S117" s="5"/>
      <c r="T117" s="5"/>
      <c r="U117" s="5"/>
      <c r="V117" s="5">
        <f t="shared" si="2"/>
        <v>0</v>
      </c>
    </row>
    <row r="118" spans="1:22" ht="20.149999999999999" customHeight="1" x14ac:dyDescent="0.35">
      <c r="A118" s="3" t="s">
        <v>22</v>
      </c>
      <c r="B118" s="1">
        <v>8350</v>
      </c>
      <c r="C118" s="3" t="s">
        <v>23</v>
      </c>
      <c r="D118" s="3" t="s">
        <v>304</v>
      </c>
      <c r="E118" s="1" t="s">
        <v>198</v>
      </c>
      <c r="F118" s="6" t="s">
        <v>212</v>
      </c>
      <c r="G118" s="3" t="s">
        <v>300</v>
      </c>
      <c r="H118" s="1" t="s">
        <v>27</v>
      </c>
      <c r="I118" s="1" t="s">
        <v>28</v>
      </c>
      <c r="J118" s="3" t="s">
        <v>29</v>
      </c>
      <c r="K118" s="1">
        <v>2574</v>
      </c>
      <c r="L118" s="16"/>
      <c r="M118" s="16"/>
      <c r="N118" s="16"/>
      <c r="O118" s="5"/>
      <c r="P118" s="16"/>
      <c r="Q118" s="5"/>
      <c r="R118" s="5"/>
      <c r="S118" s="5"/>
      <c r="T118" s="5"/>
      <c r="U118" s="5"/>
      <c r="V118" s="5">
        <f t="shared" si="2"/>
        <v>0</v>
      </c>
    </row>
    <row r="119" spans="1:22" ht="20.149999999999999" customHeight="1" x14ac:dyDescent="0.35">
      <c r="A119" s="3" t="s">
        <v>22</v>
      </c>
      <c r="B119" s="1">
        <v>8383</v>
      </c>
      <c r="C119" s="3" t="s">
        <v>23</v>
      </c>
      <c r="D119" s="3" t="s">
        <v>305</v>
      </c>
      <c r="E119" s="1" t="s">
        <v>198</v>
      </c>
      <c r="F119" s="6" t="s">
        <v>212</v>
      </c>
      <c r="G119" s="3" t="s">
        <v>300</v>
      </c>
      <c r="H119" s="1" t="s">
        <v>27</v>
      </c>
      <c r="I119" s="1" t="s">
        <v>28</v>
      </c>
      <c r="J119" s="3" t="s">
        <v>29</v>
      </c>
      <c r="K119" s="1">
        <v>2574</v>
      </c>
      <c r="L119" s="16"/>
      <c r="M119" s="16"/>
      <c r="N119" s="16"/>
      <c r="O119" s="5"/>
      <c r="P119" s="16"/>
      <c r="Q119" s="5"/>
      <c r="R119" s="5"/>
      <c r="S119" s="5"/>
      <c r="T119" s="5"/>
      <c r="U119" s="5"/>
      <c r="V119" s="5">
        <f t="shared" si="2"/>
        <v>0</v>
      </c>
    </row>
    <row r="120" spans="1:22" ht="20.149999999999999" customHeight="1" x14ac:dyDescent="0.35">
      <c r="A120" s="3" t="s">
        <v>22</v>
      </c>
      <c r="B120" s="1">
        <v>8210</v>
      </c>
      <c r="C120" s="3" t="s">
        <v>23</v>
      </c>
      <c r="D120" s="3" t="s">
        <v>306</v>
      </c>
      <c r="E120" s="1" t="s">
        <v>198</v>
      </c>
      <c r="F120" s="6" t="s">
        <v>212</v>
      </c>
      <c r="G120" s="3" t="s">
        <v>307</v>
      </c>
      <c r="H120" s="1" t="s">
        <v>27</v>
      </c>
      <c r="I120" s="1" t="s">
        <v>28</v>
      </c>
      <c r="J120" s="3" t="s">
        <v>29</v>
      </c>
      <c r="K120" s="1">
        <v>2574</v>
      </c>
      <c r="L120" s="16"/>
      <c r="M120" s="16"/>
      <c r="N120" s="16"/>
      <c r="O120" s="5"/>
      <c r="P120" s="16"/>
      <c r="Q120" s="5"/>
      <c r="R120" s="5"/>
      <c r="S120" s="5"/>
      <c r="T120" s="5"/>
      <c r="U120" s="5"/>
      <c r="V120" s="5">
        <f t="shared" si="2"/>
        <v>0</v>
      </c>
    </row>
    <row r="121" spans="1:22" ht="20.149999999999999" customHeight="1" x14ac:dyDescent="0.35">
      <c r="A121" s="3" t="s">
        <v>22</v>
      </c>
      <c r="B121" s="1">
        <v>5183</v>
      </c>
      <c r="C121" s="3" t="s">
        <v>23</v>
      </c>
      <c r="D121" s="3" t="s">
        <v>308</v>
      </c>
      <c r="E121" s="1" t="s">
        <v>198</v>
      </c>
      <c r="F121" s="6" t="s">
        <v>212</v>
      </c>
      <c r="G121" s="3" t="s">
        <v>309</v>
      </c>
      <c r="H121" s="1" t="s">
        <v>27</v>
      </c>
      <c r="I121" s="1" t="s">
        <v>28</v>
      </c>
      <c r="J121" s="3" t="s">
        <v>29</v>
      </c>
      <c r="K121" s="1">
        <v>2574</v>
      </c>
      <c r="L121" s="16"/>
      <c r="M121" s="16"/>
      <c r="N121" s="16"/>
      <c r="O121" s="5"/>
      <c r="P121" s="16"/>
      <c r="Q121" s="5"/>
      <c r="R121" s="5"/>
      <c r="S121" s="5"/>
      <c r="T121" s="5"/>
      <c r="U121" s="5"/>
      <c r="V121" s="5">
        <f t="shared" si="2"/>
        <v>0</v>
      </c>
    </row>
    <row r="122" spans="1:22" ht="20.149999999999999" customHeight="1" x14ac:dyDescent="0.35">
      <c r="A122" s="3" t="s">
        <v>22</v>
      </c>
      <c r="B122" s="1">
        <v>5685</v>
      </c>
      <c r="C122" s="3" t="s">
        <v>23</v>
      </c>
      <c r="D122" s="3" t="s">
        <v>310</v>
      </c>
      <c r="E122" s="1" t="s">
        <v>198</v>
      </c>
      <c r="F122" s="6" t="s">
        <v>212</v>
      </c>
      <c r="G122" s="3" t="s">
        <v>309</v>
      </c>
      <c r="H122" s="1" t="s">
        <v>27</v>
      </c>
      <c r="I122" s="1" t="s">
        <v>28</v>
      </c>
      <c r="J122" s="3" t="s">
        <v>29</v>
      </c>
      <c r="K122" s="1">
        <v>2574</v>
      </c>
      <c r="L122" s="16"/>
      <c r="M122" s="16"/>
      <c r="N122" s="16"/>
      <c r="O122" s="5"/>
      <c r="P122" s="16"/>
      <c r="Q122" s="5"/>
      <c r="R122" s="5"/>
      <c r="S122" s="5"/>
      <c r="T122" s="5"/>
      <c r="U122" s="5"/>
      <c r="V122" s="5">
        <f t="shared" si="2"/>
        <v>0</v>
      </c>
    </row>
    <row r="123" spans="1:22" ht="20.149999999999999" customHeight="1" x14ac:dyDescent="0.35">
      <c r="A123" s="3" t="s">
        <v>22</v>
      </c>
      <c r="B123" s="1">
        <v>5801</v>
      </c>
      <c r="C123" s="3" t="s">
        <v>23</v>
      </c>
      <c r="D123" s="3" t="s">
        <v>311</v>
      </c>
      <c r="E123" s="1" t="s">
        <v>198</v>
      </c>
      <c r="F123" s="6" t="s">
        <v>212</v>
      </c>
      <c r="G123" s="3" t="s">
        <v>309</v>
      </c>
      <c r="H123" s="1" t="s">
        <v>27</v>
      </c>
      <c r="I123" s="1" t="s">
        <v>28</v>
      </c>
      <c r="J123" s="3" t="s">
        <v>29</v>
      </c>
      <c r="K123" s="1">
        <v>2574</v>
      </c>
      <c r="L123" s="16"/>
      <c r="M123" s="16"/>
      <c r="N123" s="16"/>
      <c r="O123" s="5"/>
      <c r="P123" s="16"/>
      <c r="Q123" s="5"/>
      <c r="R123" s="5"/>
      <c r="S123" s="5"/>
      <c r="T123" s="5"/>
      <c r="U123" s="5"/>
      <c r="V123" s="5">
        <f t="shared" si="2"/>
        <v>0</v>
      </c>
    </row>
    <row r="124" spans="1:22" ht="20.149999999999999" customHeight="1" x14ac:dyDescent="0.35">
      <c r="A124" s="3" t="s">
        <v>22</v>
      </c>
      <c r="B124" s="1">
        <v>8439</v>
      </c>
      <c r="C124" s="3" t="s">
        <v>23</v>
      </c>
      <c r="D124" s="3" t="s">
        <v>312</v>
      </c>
      <c r="E124" s="1" t="s">
        <v>198</v>
      </c>
      <c r="F124" s="6" t="s">
        <v>212</v>
      </c>
      <c r="G124" s="3" t="s">
        <v>309</v>
      </c>
      <c r="H124" s="1" t="s">
        <v>27</v>
      </c>
      <c r="I124" s="1" t="s">
        <v>28</v>
      </c>
      <c r="J124" s="3" t="s">
        <v>29</v>
      </c>
      <c r="K124" s="1">
        <v>2574</v>
      </c>
      <c r="L124" s="16"/>
      <c r="M124" s="16"/>
      <c r="N124" s="16"/>
      <c r="O124" s="5"/>
      <c r="P124" s="16"/>
      <c r="Q124" s="5"/>
      <c r="R124" s="5"/>
      <c r="S124" s="5"/>
      <c r="T124" s="5"/>
      <c r="U124" s="5"/>
      <c r="V124" s="5">
        <f t="shared" si="2"/>
        <v>0</v>
      </c>
    </row>
    <row r="125" spans="1:22" ht="20.149999999999999" customHeight="1" x14ac:dyDescent="0.35">
      <c r="A125" s="3" t="s">
        <v>22</v>
      </c>
      <c r="B125" s="1">
        <v>5360</v>
      </c>
      <c r="C125" s="3" t="s">
        <v>23</v>
      </c>
      <c r="D125" s="3" t="s">
        <v>313</v>
      </c>
      <c r="E125" s="1" t="s">
        <v>198</v>
      </c>
      <c r="F125" s="6" t="s">
        <v>314</v>
      </c>
      <c r="G125" s="3" t="s">
        <v>315</v>
      </c>
      <c r="H125" s="1" t="s">
        <v>27</v>
      </c>
      <c r="I125" s="1" t="s">
        <v>50</v>
      </c>
      <c r="J125" s="3" t="s">
        <v>51</v>
      </c>
      <c r="K125" s="1">
        <v>2528</v>
      </c>
      <c r="L125" s="16"/>
      <c r="M125" s="16"/>
      <c r="N125" s="16"/>
      <c r="O125" s="5"/>
      <c r="P125" s="16"/>
      <c r="Q125" s="5"/>
      <c r="R125" s="5"/>
      <c r="S125" s="5"/>
      <c r="T125" s="5"/>
      <c r="U125" s="5"/>
      <c r="V125" s="5">
        <f t="shared" si="2"/>
        <v>0</v>
      </c>
    </row>
    <row r="126" spans="1:22" ht="20.149999999999999" customHeight="1" x14ac:dyDescent="0.35">
      <c r="A126" s="3" t="s">
        <v>22</v>
      </c>
      <c r="B126" s="1">
        <v>5378</v>
      </c>
      <c r="C126" s="3" t="s">
        <v>23</v>
      </c>
      <c r="D126" s="3" t="s">
        <v>316</v>
      </c>
      <c r="E126" s="1" t="s">
        <v>198</v>
      </c>
      <c r="F126" s="6" t="s">
        <v>317</v>
      </c>
      <c r="G126" s="3" t="s">
        <v>318</v>
      </c>
      <c r="H126" s="1" t="s">
        <v>27</v>
      </c>
      <c r="I126" s="1" t="s">
        <v>28</v>
      </c>
      <c r="J126" s="3" t="s">
        <v>29</v>
      </c>
      <c r="K126" s="1">
        <v>2574</v>
      </c>
      <c r="L126" s="16"/>
      <c r="M126" s="16"/>
      <c r="N126" s="16"/>
      <c r="O126" s="5"/>
      <c r="P126" s="16"/>
      <c r="Q126" s="5"/>
      <c r="R126" s="5"/>
      <c r="S126" s="5"/>
      <c r="T126" s="5"/>
      <c r="U126" s="5"/>
      <c r="V126" s="5">
        <f t="shared" si="2"/>
        <v>0</v>
      </c>
    </row>
    <row r="127" spans="1:22" ht="20.149999999999999" customHeight="1" x14ac:dyDescent="0.35">
      <c r="A127" s="3" t="s">
        <v>22</v>
      </c>
      <c r="B127" s="1">
        <v>5371</v>
      </c>
      <c r="C127" s="3" t="s">
        <v>23</v>
      </c>
      <c r="D127" s="3" t="s">
        <v>319</v>
      </c>
      <c r="E127" s="1" t="s">
        <v>198</v>
      </c>
      <c r="F127" s="6" t="s">
        <v>320</v>
      </c>
      <c r="G127" s="3" t="s">
        <v>321</v>
      </c>
      <c r="H127" s="1" t="s">
        <v>27</v>
      </c>
      <c r="I127" s="1" t="s">
        <v>28</v>
      </c>
      <c r="J127" s="3" t="s">
        <v>29</v>
      </c>
      <c r="K127" s="1">
        <v>2574</v>
      </c>
      <c r="L127" s="16"/>
      <c r="M127" s="16"/>
      <c r="N127" s="16"/>
      <c r="O127" s="5"/>
      <c r="P127" s="16"/>
      <c r="Q127" s="5"/>
      <c r="R127" s="5"/>
      <c r="S127" s="5"/>
      <c r="T127" s="5"/>
      <c r="U127" s="5"/>
      <c r="V127" s="5">
        <f t="shared" si="2"/>
        <v>0</v>
      </c>
    </row>
    <row r="128" spans="1:22" ht="20.149999999999999" customHeight="1" x14ac:dyDescent="0.35">
      <c r="A128" s="3" t="s">
        <v>22</v>
      </c>
      <c r="B128" s="1">
        <v>5387</v>
      </c>
      <c r="C128" s="3" t="s">
        <v>23</v>
      </c>
      <c r="D128" s="3" t="s">
        <v>322</v>
      </c>
      <c r="E128" s="1" t="s">
        <v>198</v>
      </c>
      <c r="F128" s="6" t="s">
        <v>323</v>
      </c>
      <c r="G128" s="3" t="s">
        <v>324</v>
      </c>
      <c r="H128" s="1" t="s">
        <v>27</v>
      </c>
      <c r="I128" s="1" t="s">
        <v>28</v>
      </c>
      <c r="J128" s="3" t="s">
        <v>29</v>
      </c>
      <c r="K128" s="1">
        <v>2574</v>
      </c>
      <c r="L128" s="16"/>
      <c r="M128" s="16"/>
      <c r="N128" s="16"/>
      <c r="O128" s="5"/>
      <c r="P128" s="16"/>
      <c r="Q128" s="5"/>
      <c r="R128" s="5"/>
      <c r="S128" s="5"/>
      <c r="T128" s="5"/>
      <c r="U128" s="5"/>
      <c r="V128" s="5">
        <f t="shared" si="2"/>
        <v>0</v>
      </c>
    </row>
    <row r="129" spans="1:22" ht="20.149999999999999" customHeight="1" x14ac:dyDescent="0.35">
      <c r="A129" s="3" t="s">
        <v>22</v>
      </c>
      <c r="B129" s="1">
        <v>5372</v>
      </c>
      <c r="C129" s="3" t="s">
        <v>23</v>
      </c>
      <c r="D129" s="3" t="s">
        <v>325</v>
      </c>
      <c r="E129" s="1" t="s">
        <v>198</v>
      </c>
      <c r="F129" s="6" t="s">
        <v>326</v>
      </c>
      <c r="G129" s="3" t="s">
        <v>327</v>
      </c>
      <c r="H129" s="1" t="s">
        <v>27</v>
      </c>
      <c r="I129" s="1" t="s">
        <v>28</v>
      </c>
      <c r="J129" s="3" t="s">
        <v>29</v>
      </c>
      <c r="K129" s="1">
        <v>2574</v>
      </c>
      <c r="L129" s="16"/>
      <c r="M129" s="16"/>
      <c r="N129" s="16"/>
      <c r="O129" s="5"/>
      <c r="P129" s="16"/>
      <c r="Q129" s="5"/>
      <c r="R129" s="5"/>
      <c r="S129" s="5"/>
      <c r="T129" s="5"/>
      <c r="U129" s="5"/>
      <c r="V129" s="5">
        <f t="shared" si="2"/>
        <v>0</v>
      </c>
    </row>
    <row r="130" spans="1:22" ht="20.149999999999999" customHeight="1" x14ac:dyDescent="0.35">
      <c r="A130" s="3" t="s">
        <v>131</v>
      </c>
      <c r="B130" s="1">
        <v>1166</v>
      </c>
      <c r="C130" s="3" t="s">
        <v>23</v>
      </c>
      <c r="D130" s="3" t="s">
        <v>328</v>
      </c>
      <c r="E130" s="1" t="s">
        <v>63</v>
      </c>
      <c r="F130" s="6" t="s">
        <v>329</v>
      </c>
      <c r="G130" s="3" t="s">
        <v>330</v>
      </c>
      <c r="H130" s="1" t="s">
        <v>27</v>
      </c>
      <c r="I130" s="1" t="s">
        <v>28</v>
      </c>
      <c r="J130" s="3" t="s">
        <v>29</v>
      </c>
      <c r="K130" s="1">
        <v>2574</v>
      </c>
      <c r="L130" s="5"/>
      <c r="M130" s="5">
        <v>2</v>
      </c>
      <c r="N130" s="16"/>
      <c r="O130" s="5">
        <v>1</v>
      </c>
      <c r="P130" s="5"/>
      <c r="Q130" s="5"/>
      <c r="R130" s="5"/>
      <c r="S130" s="5"/>
      <c r="T130" s="5"/>
      <c r="U130" s="5"/>
      <c r="V130" s="5">
        <f t="shared" ref="V130:V158" si="3">SUM(L130:U130)</f>
        <v>3</v>
      </c>
    </row>
    <row r="131" spans="1:22" ht="20.149999999999999" customHeight="1" x14ac:dyDescent="0.35">
      <c r="A131" s="3" t="s">
        <v>131</v>
      </c>
      <c r="B131" s="1">
        <v>3107</v>
      </c>
      <c r="C131" s="3" t="s">
        <v>23</v>
      </c>
      <c r="D131" s="3" t="s">
        <v>331</v>
      </c>
      <c r="E131" s="1" t="s">
        <v>63</v>
      </c>
      <c r="F131" s="6" t="s">
        <v>332</v>
      </c>
      <c r="G131" s="3" t="s">
        <v>333</v>
      </c>
      <c r="H131" s="1" t="s">
        <v>27</v>
      </c>
      <c r="I131" s="1" t="s">
        <v>28</v>
      </c>
      <c r="J131" s="3" t="s">
        <v>29</v>
      </c>
      <c r="K131" s="1">
        <v>2574</v>
      </c>
      <c r="L131" s="5"/>
      <c r="M131" s="16">
        <v>2</v>
      </c>
      <c r="N131" s="16"/>
      <c r="O131" s="5">
        <v>1</v>
      </c>
      <c r="P131" s="16"/>
      <c r="Q131" s="5"/>
      <c r="R131" s="5"/>
      <c r="S131" s="5"/>
      <c r="T131" s="5"/>
      <c r="U131" s="5"/>
      <c r="V131" s="5">
        <f t="shared" si="3"/>
        <v>3</v>
      </c>
    </row>
    <row r="132" spans="1:22" ht="20.149999999999999" customHeight="1" x14ac:dyDescent="0.35">
      <c r="A132" s="3" t="s">
        <v>131</v>
      </c>
      <c r="B132" s="1">
        <v>3744</v>
      </c>
      <c r="C132" s="3" t="s">
        <v>23</v>
      </c>
      <c r="D132" s="3" t="s">
        <v>334</v>
      </c>
      <c r="E132" s="1" t="s">
        <v>63</v>
      </c>
      <c r="F132" s="6" t="s">
        <v>335</v>
      </c>
      <c r="G132" s="3" t="s">
        <v>336</v>
      </c>
      <c r="H132" s="1" t="s">
        <v>27</v>
      </c>
      <c r="I132" s="1" t="s">
        <v>28</v>
      </c>
      <c r="J132" s="3" t="s">
        <v>29</v>
      </c>
      <c r="K132" s="1">
        <v>2574</v>
      </c>
      <c r="L132" s="5"/>
      <c r="M132" s="16">
        <v>2</v>
      </c>
      <c r="N132" s="16"/>
      <c r="O132" s="5">
        <v>1</v>
      </c>
      <c r="P132" s="16"/>
      <c r="Q132" s="5"/>
      <c r="R132" s="5"/>
      <c r="S132" s="5"/>
      <c r="T132" s="5"/>
      <c r="U132" s="5"/>
      <c r="V132" s="5">
        <f t="shared" si="3"/>
        <v>3</v>
      </c>
    </row>
    <row r="133" spans="1:22" ht="20.149999999999999" customHeight="1" x14ac:dyDescent="0.35">
      <c r="A133" s="3" t="s">
        <v>131</v>
      </c>
      <c r="B133" s="2">
        <v>253</v>
      </c>
      <c r="C133" s="3" t="s">
        <v>23</v>
      </c>
      <c r="D133" s="3" t="s">
        <v>337</v>
      </c>
      <c r="E133" s="1" t="s">
        <v>63</v>
      </c>
      <c r="F133" s="6" t="s">
        <v>338</v>
      </c>
      <c r="G133" s="3" t="s">
        <v>339</v>
      </c>
      <c r="H133" s="1" t="s">
        <v>27</v>
      </c>
      <c r="I133" s="1" t="s">
        <v>28</v>
      </c>
      <c r="J133" s="3" t="s">
        <v>29</v>
      </c>
      <c r="K133" s="1">
        <v>2574</v>
      </c>
      <c r="L133" s="5"/>
      <c r="M133" s="5">
        <v>2</v>
      </c>
      <c r="N133" s="16"/>
      <c r="O133" s="5">
        <v>1</v>
      </c>
      <c r="P133" s="5"/>
      <c r="Q133" s="5"/>
      <c r="R133" s="5"/>
      <c r="S133" s="5"/>
      <c r="T133" s="5"/>
      <c r="U133" s="5"/>
      <c r="V133" s="5">
        <f t="shared" si="3"/>
        <v>3</v>
      </c>
    </row>
    <row r="134" spans="1:22" ht="20.149999999999999" customHeight="1" x14ac:dyDescent="0.35">
      <c r="A134" s="3" t="s">
        <v>131</v>
      </c>
      <c r="B134" s="1">
        <v>4679</v>
      </c>
      <c r="C134" s="3" t="s">
        <v>23</v>
      </c>
      <c r="D134" s="3" t="s">
        <v>340</v>
      </c>
      <c r="E134" s="1" t="s">
        <v>63</v>
      </c>
      <c r="F134" s="6" t="s">
        <v>341</v>
      </c>
      <c r="G134" s="3" t="s">
        <v>342</v>
      </c>
      <c r="H134" s="1" t="s">
        <v>27</v>
      </c>
      <c r="I134" s="1" t="s">
        <v>28</v>
      </c>
      <c r="J134" s="3" t="s">
        <v>29</v>
      </c>
      <c r="K134" s="1">
        <v>2574</v>
      </c>
      <c r="L134" s="5"/>
      <c r="M134" s="16">
        <v>2</v>
      </c>
      <c r="N134" s="16"/>
      <c r="O134" s="5">
        <v>1</v>
      </c>
      <c r="P134" s="16"/>
      <c r="Q134" s="5"/>
      <c r="R134" s="5"/>
      <c r="S134" s="5"/>
      <c r="T134" s="5"/>
      <c r="U134" s="5"/>
      <c r="V134" s="5">
        <f t="shared" si="3"/>
        <v>3</v>
      </c>
    </row>
    <row r="135" spans="1:22" ht="20.149999999999999" customHeight="1" x14ac:dyDescent="0.35">
      <c r="A135" s="3" t="s">
        <v>131</v>
      </c>
      <c r="B135" s="1">
        <v>3056</v>
      </c>
      <c r="C135" s="3" t="s">
        <v>23</v>
      </c>
      <c r="D135" s="3" t="s">
        <v>343</v>
      </c>
      <c r="E135" s="1" t="s">
        <v>63</v>
      </c>
      <c r="F135" s="6" t="s">
        <v>344</v>
      </c>
      <c r="G135" s="3" t="s">
        <v>345</v>
      </c>
      <c r="H135" s="1" t="s">
        <v>27</v>
      </c>
      <c r="I135" s="1" t="s">
        <v>28</v>
      </c>
      <c r="J135" s="3" t="s">
        <v>29</v>
      </c>
      <c r="K135" s="1">
        <v>2574</v>
      </c>
      <c r="L135" s="5"/>
      <c r="M135" s="16">
        <v>2</v>
      </c>
      <c r="N135" s="16"/>
      <c r="O135" s="5">
        <v>1</v>
      </c>
      <c r="P135" s="16"/>
      <c r="Q135" s="5"/>
      <c r="R135" s="5"/>
      <c r="S135" s="5"/>
      <c r="T135" s="5"/>
      <c r="U135" s="5"/>
      <c r="V135" s="5">
        <f t="shared" si="3"/>
        <v>3</v>
      </c>
    </row>
    <row r="136" spans="1:22" ht="20.149999999999999" customHeight="1" x14ac:dyDescent="0.35">
      <c r="A136" s="3" t="s">
        <v>131</v>
      </c>
      <c r="B136" s="1">
        <v>3149</v>
      </c>
      <c r="C136" s="3" t="s">
        <v>23</v>
      </c>
      <c r="D136" s="3" t="s">
        <v>346</v>
      </c>
      <c r="E136" s="1" t="s">
        <v>63</v>
      </c>
      <c r="F136" s="6" t="s">
        <v>347</v>
      </c>
      <c r="G136" s="3" t="s">
        <v>348</v>
      </c>
      <c r="H136" s="1" t="s">
        <v>27</v>
      </c>
      <c r="I136" s="1" t="s">
        <v>28</v>
      </c>
      <c r="J136" s="3" t="s">
        <v>29</v>
      </c>
      <c r="K136" s="1">
        <v>2574</v>
      </c>
      <c r="L136" s="5"/>
      <c r="M136" s="16">
        <v>2</v>
      </c>
      <c r="N136" s="16"/>
      <c r="O136" s="5">
        <v>1</v>
      </c>
      <c r="P136" s="16"/>
      <c r="Q136" s="5"/>
      <c r="R136" s="5"/>
      <c r="S136" s="5"/>
      <c r="T136" s="5"/>
      <c r="U136" s="5"/>
      <c r="V136" s="5">
        <f t="shared" si="3"/>
        <v>3</v>
      </c>
    </row>
    <row r="137" spans="1:22" ht="20.149999999999999" customHeight="1" x14ac:dyDescent="0.35">
      <c r="A137" s="3" t="s">
        <v>131</v>
      </c>
      <c r="B137" s="1">
        <v>3217</v>
      </c>
      <c r="C137" s="3" t="s">
        <v>23</v>
      </c>
      <c r="D137" s="3" t="s">
        <v>349</v>
      </c>
      <c r="E137" s="1" t="s">
        <v>63</v>
      </c>
      <c r="F137" s="6" t="s">
        <v>350</v>
      </c>
      <c r="G137" s="3" t="s">
        <v>351</v>
      </c>
      <c r="H137" s="1" t="s">
        <v>27</v>
      </c>
      <c r="I137" s="1" t="s">
        <v>28</v>
      </c>
      <c r="J137" s="3" t="s">
        <v>29</v>
      </c>
      <c r="K137" s="1">
        <v>2574</v>
      </c>
      <c r="L137" s="5"/>
      <c r="M137" s="16">
        <v>2</v>
      </c>
      <c r="N137" s="16"/>
      <c r="O137" s="5">
        <v>1</v>
      </c>
      <c r="P137" s="16"/>
      <c r="Q137" s="5"/>
      <c r="R137" s="5"/>
      <c r="S137" s="5"/>
      <c r="T137" s="5"/>
      <c r="U137" s="5"/>
      <c r="V137" s="5">
        <f t="shared" si="3"/>
        <v>3</v>
      </c>
    </row>
    <row r="138" spans="1:22" ht="20.149999999999999" customHeight="1" x14ac:dyDescent="0.35">
      <c r="A138" s="3" t="s">
        <v>131</v>
      </c>
      <c r="B138" s="1">
        <v>679</v>
      </c>
      <c r="C138" s="3" t="s">
        <v>52</v>
      </c>
      <c r="D138" s="3" t="s">
        <v>352</v>
      </c>
      <c r="E138" s="1" t="s">
        <v>133</v>
      </c>
      <c r="F138" s="6" t="s">
        <v>353</v>
      </c>
      <c r="G138" s="3" t="s">
        <v>354</v>
      </c>
      <c r="H138" s="1" t="s">
        <v>27</v>
      </c>
      <c r="I138" s="1" t="s">
        <v>45</v>
      </c>
      <c r="J138" s="3" t="s">
        <v>46</v>
      </c>
      <c r="K138" s="1">
        <v>2573</v>
      </c>
      <c r="L138" s="5"/>
      <c r="M138" s="5">
        <v>2</v>
      </c>
      <c r="N138" s="16"/>
      <c r="O138" s="5">
        <v>1</v>
      </c>
      <c r="P138" s="5"/>
      <c r="Q138" s="5"/>
      <c r="R138" s="5"/>
      <c r="S138" s="5"/>
      <c r="T138" s="5"/>
      <c r="U138" s="5"/>
      <c r="V138" s="5">
        <f t="shared" si="3"/>
        <v>3</v>
      </c>
    </row>
    <row r="139" spans="1:22" ht="20.149999999999999" customHeight="1" x14ac:dyDescent="0.35">
      <c r="A139" s="3" t="s">
        <v>131</v>
      </c>
      <c r="B139" s="1">
        <v>1206</v>
      </c>
      <c r="C139" s="3" t="s">
        <v>41</v>
      </c>
      <c r="D139" s="3" t="s">
        <v>355</v>
      </c>
      <c r="E139" s="1" t="s">
        <v>133</v>
      </c>
      <c r="F139" s="6" t="s">
        <v>356</v>
      </c>
      <c r="G139" s="3" t="s">
        <v>357</v>
      </c>
      <c r="H139" s="1" t="s">
        <v>27</v>
      </c>
      <c r="I139" s="1" t="s">
        <v>45</v>
      </c>
      <c r="J139" s="3" t="s">
        <v>46</v>
      </c>
      <c r="K139" s="1">
        <v>2573</v>
      </c>
      <c r="L139" s="5"/>
      <c r="M139" s="5">
        <v>2</v>
      </c>
      <c r="N139" s="16"/>
      <c r="O139" s="5">
        <v>1</v>
      </c>
      <c r="P139" s="5"/>
      <c r="Q139" s="5"/>
      <c r="R139" s="5"/>
      <c r="S139" s="5"/>
      <c r="T139" s="5"/>
      <c r="U139" s="5"/>
      <c r="V139" s="5">
        <f t="shared" si="3"/>
        <v>3</v>
      </c>
    </row>
    <row r="140" spans="1:22" ht="20.149999999999999" customHeight="1" x14ac:dyDescent="0.35">
      <c r="A140" s="3" t="s">
        <v>131</v>
      </c>
      <c r="B140" s="1">
        <v>1573</v>
      </c>
      <c r="C140" s="3" t="s">
        <v>41</v>
      </c>
      <c r="D140" s="3" t="s">
        <v>358</v>
      </c>
      <c r="E140" s="1" t="s">
        <v>133</v>
      </c>
      <c r="F140" s="6" t="s">
        <v>147</v>
      </c>
      <c r="G140" s="3" t="s">
        <v>359</v>
      </c>
      <c r="H140" s="1" t="s">
        <v>27</v>
      </c>
      <c r="I140" s="1" t="s">
        <v>45</v>
      </c>
      <c r="J140" s="3" t="s">
        <v>46</v>
      </c>
      <c r="K140" s="1">
        <v>2573</v>
      </c>
      <c r="L140" s="5"/>
      <c r="M140" s="5">
        <v>2</v>
      </c>
      <c r="N140" s="16"/>
      <c r="O140" s="5">
        <v>1</v>
      </c>
      <c r="P140" s="5"/>
      <c r="Q140" s="5"/>
      <c r="R140" s="5"/>
      <c r="S140" s="5"/>
      <c r="T140" s="5"/>
      <c r="U140" s="5"/>
      <c r="V140" s="5">
        <f t="shared" si="3"/>
        <v>3</v>
      </c>
    </row>
    <row r="141" spans="1:22" ht="20.149999999999999" customHeight="1" x14ac:dyDescent="0.35">
      <c r="A141" s="3" t="s">
        <v>131</v>
      </c>
      <c r="B141" s="1">
        <v>1599</v>
      </c>
      <c r="C141" s="3" t="s">
        <v>136</v>
      </c>
      <c r="D141" s="3" t="s">
        <v>360</v>
      </c>
      <c r="E141" s="1" t="s">
        <v>133</v>
      </c>
      <c r="F141" s="6" t="s">
        <v>361</v>
      </c>
      <c r="G141" s="3" t="s">
        <v>139</v>
      </c>
      <c r="H141" s="1" t="s">
        <v>27</v>
      </c>
      <c r="I141" s="1" t="s">
        <v>45</v>
      </c>
      <c r="J141" s="3" t="s">
        <v>46</v>
      </c>
      <c r="K141" s="1">
        <v>2573</v>
      </c>
      <c r="L141" s="5"/>
      <c r="M141" s="5">
        <v>2</v>
      </c>
      <c r="N141" s="16"/>
      <c r="O141" s="5">
        <v>1</v>
      </c>
      <c r="P141" s="5"/>
      <c r="Q141" s="5"/>
      <c r="R141" s="5"/>
      <c r="S141" s="5"/>
      <c r="T141" s="5"/>
      <c r="U141" s="5"/>
      <c r="V141" s="5">
        <f t="shared" si="3"/>
        <v>3</v>
      </c>
    </row>
    <row r="142" spans="1:22" ht="20.149999999999999" customHeight="1" x14ac:dyDescent="0.35">
      <c r="A142" s="3" t="s">
        <v>131</v>
      </c>
      <c r="B142" s="1">
        <v>2094</v>
      </c>
      <c r="C142" s="3" t="s">
        <v>193</v>
      </c>
      <c r="D142" s="3" t="s">
        <v>362</v>
      </c>
      <c r="E142" s="1" t="s">
        <v>133</v>
      </c>
      <c r="F142" s="6" t="s">
        <v>363</v>
      </c>
      <c r="G142" s="3" t="s">
        <v>364</v>
      </c>
      <c r="H142" s="1" t="s">
        <v>27</v>
      </c>
      <c r="I142" s="1" t="s">
        <v>50</v>
      </c>
      <c r="J142" s="3" t="s">
        <v>51</v>
      </c>
      <c r="K142" s="1">
        <v>2528</v>
      </c>
      <c r="L142" s="5"/>
      <c r="M142" s="5">
        <v>2</v>
      </c>
      <c r="N142" s="16"/>
      <c r="O142" s="5">
        <v>1</v>
      </c>
      <c r="P142" s="5"/>
      <c r="Q142" s="5"/>
      <c r="R142" s="5"/>
      <c r="S142" s="5"/>
      <c r="T142" s="5"/>
      <c r="U142" s="5"/>
      <c r="V142" s="5">
        <f t="shared" si="3"/>
        <v>3</v>
      </c>
    </row>
    <row r="143" spans="1:22" ht="20.149999999999999" customHeight="1" x14ac:dyDescent="0.35">
      <c r="A143" s="3" t="s">
        <v>131</v>
      </c>
      <c r="B143" s="1">
        <v>2135</v>
      </c>
      <c r="C143" s="3" t="s">
        <v>193</v>
      </c>
      <c r="D143" s="3" t="s">
        <v>365</v>
      </c>
      <c r="E143" s="1" t="s">
        <v>133</v>
      </c>
      <c r="F143" s="6" t="s">
        <v>366</v>
      </c>
      <c r="G143" s="3" t="s">
        <v>367</v>
      </c>
      <c r="H143" s="1" t="s">
        <v>27</v>
      </c>
      <c r="I143" s="1" t="s">
        <v>50</v>
      </c>
      <c r="J143" s="3" t="s">
        <v>51</v>
      </c>
      <c r="K143" s="1">
        <v>2528</v>
      </c>
      <c r="L143" s="5"/>
      <c r="M143" s="5">
        <v>2</v>
      </c>
      <c r="N143" s="16"/>
      <c r="O143" s="5">
        <v>1</v>
      </c>
      <c r="P143" s="5"/>
      <c r="Q143" s="5"/>
      <c r="R143" s="5"/>
      <c r="S143" s="5"/>
      <c r="T143" s="5"/>
      <c r="U143" s="5"/>
      <c r="V143" s="5">
        <f t="shared" si="3"/>
        <v>3</v>
      </c>
    </row>
    <row r="144" spans="1:22" ht="20.149999999999999" customHeight="1" x14ac:dyDescent="0.35">
      <c r="A144" s="3" t="s">
        <v>131</v>
      </c>
      <c r="B144" s="1">
        <v>2855</v>
      </c>
      <c r="C144" s="3" t="s">
        <v>156</v>
      </c>
      <c r="D144" s="3" t="s">
        <v>368</v>
      </c>
      <c r="E144" s="1" t="s">
        <v>133</v>
      </c>
      <c r="F144" s="6" t="s">
        <v>369</v>
      </c>
      <c r="G144" s="3" t="s">
        <v>370</v>
      </c>
      <c r="H144" s="1" t="s">
        <v>27</v>
      </c>
      <c r="I144" s="1" t="s">
        <v>45</v>
      </c>
      <c r="J144" s="3" t="s">
        <v>46</v>
      </c>
      <c r="K144" s="1">
        <v>2573</v>
      </c>
      <c r="L144" s="5"/>
      <c r="M144" s="16">
        <v>2</v>
      </c>
      <c r="N144" s="16"/>
      <c r="O144" s="5">
        <v>1</v>
      </c>
      <c r="P144" s="16"/>
      <c r="Q144" s="5"/>
      <c r="R144" s="5"/>
      <c r="S144" s="5"/>
      <c r="T144" s="5"/>
      <c r="U144" s="5"/>
      <c r="V144" s="5">
        <f t="shared" si="3"/>
        <v>3</v>
      </c>
    </row>
    <row r="145" spans="1:22" ht="20.149999999999999" customHeight="1" x14ac:dyDescent="0.35">
      <c r="A145" s="3" t="s">
        <v>131</v>
      </c>
      <c r="B145" s="1">
        <v>2862</v>
      </c>
      <c r="C145" s="3" t="s">
        <v>23</v>
      </c>
      <c r="D145" s="3" t="s">
        <v>371</v>
      </c>
      <c r="E145" s="1" t="s">
        <v>133</v>
      </c>
      <c r="F145" s="6" t="s">
        <v>372</v>
      </c>
      <c r="G145" s="3" t="s">
        <v>373</v>
      </c>
      <c r="H145" s="1" t="s">
        <v>27</v>
      </c>
      <c r="I145" s="1" t="s">
        <v>50</v>
      </c>
      <c r="J145" s="3" t="s">
        <v>51</v>
      </c>
      <c r="K145" s="1">
        <v>2528</v>
      </c>
      <c r="L145" s="5"/>
      <c r="M145" s="16">
        <v>2</v>
      </c>
      <c r="N145" s="16"/>
      <c r="O145" s="5">
        <v>1</v>
      </c>
      <c r="P145" s="16"/>
      <c r="Q145" s="5"/>
      <c r="R145" s="5"/>
      <c r="S145" s="5"/>
      <c r="T145" s="5"/>
      <c r="U145" s="5"/>
      <c r="V145" s="5">
        <f t="shared" si="3"/>
        <v>3</v>
      </c>
    </row>
    <row r="146" spans="1:22" ht="20.149999999999999" customHeight="1" x14ac:dyDescent="0.35">
      <c r="A146" s="3" t="s">
        <v>131</v>
      </c>
      <c r="B146" s="1">
        <v>2872</v>
      </c>
      <c r="C146" s="3" t="s">
        <v>41</v>
      </c>
      <c r="D146" s="3" t="s">
        <v>374</v>
      </c>
      <c r="E146" s="1" t="s">
        <v>133</v>
      </c>
      <c r="F146" s="6" t="s">
        <v>375</v>
      </c>
      <c r="G146" s="3" t="s">
        <v>148</v>
      </c>
      <c r="H146" s="1" t="s">
        <v>27</v>
      </c>
      <c r="I146" s="1" t="s">
        <v>45</v>
      </c>
      <c r="J146" s="3" t="s">
        <v>46</v>
      </c>
      <c r="K146" s="1">
        <v>2573</v>
      </c>
      <c r="L146" s="5"/>
      <c r="M146" s="16">
        <v>2</v>
      </c>
      <c r="N146" s="16"/>
      <c r="O146" s="5">
        <v>1</v>
      </c>
      <c r="P146" s="16"/>
      <c r="Q146" s="5"/>
      <c r="R146" s="5"/>
      <c r="S146" s="5"/>
      <c r="T146" s="5"/>
      <c r="U146" s="5"/>
      <c r="V146" s="5">
        <f t="shared" si="3"/>
        <v>3</v>
      </c>
    </row>
    <row r="147" spans="1:22" ht="20.149999999999999" customHeight="1" x14ac:dyDescent="0.35">
      <c r="A147" s="3" t="s">
        <v>131</v>
      </c>
      <c r="B147" s="1">
        <v>2901</v>
      </c>
      <c r="C147" s="3" t="s">
        <v>52</v>
      </c>
      <c r="D147" s="3" t="s">
        <v>376</v>
      </c>
      <c r="E147" s="1" t="s">
        <v>133</v>
      </c>
      <c r="F147" s="6" t="s">
        <v>377</v>
      </c>
      <c r="G147" s="3" t="s">
        <v>378</v>
      </c>
      <c r="H147" s="1" t="s">
        <v>27</v>
      </c>
      <c r="I147" s="1" t="s">
        <v>45</v>
      </c>
      <c r="J147" s="3" t="s">
        <v>46</v>
      </c>
      <c r="K147" s="1">
        <v>2573</v>
      </c>
      <c r="L147" s="5"/>
      <c r="M147" s="16">
        <v>2</v>
      </c>
      <c r="N147" s="16"/>
      <c r="O147" s="5">
        <v>1</v>
      </c>
      <c r="P147" s="16"/>
      <c r="Q147" s="5"/>
      <c r="R147" s="5"/>
      <c r="S147" s="5"/>
      <c r="T147" s="5"/>
      <c r="U147" s="5"/>
      <c r="V147" s="5">
        <f t="shared" si="3"/>
        <v>3</v>
      </c>
    </row>
    <row r="148" spans="1:22" ht="20.149999999999999" customHeight="1" x14ac:dyDescent="0.35">
      <c r="A148" s="3" t="s">
        <v>131</v>
      </c>
      <c r="B148" s="1">
        <v>2936</v>
      </c>
      <c r="C148" s="3" t="s">
        <v>41</v>
      </c>
      <c r="D148" s="3" t="s">
        <v>379</v>
      </c>
      <c r="E148" s="1" t="s">
        <v>133</v>
      </c>
      <c r="F148" s="6" t="s">
        <v>380</v>
      </c>
      <c r="G148" s="3" t="s">
        <v>381</v>
      </c>
      <c r="H148" s="1" t="s">
        <v>27</v>
      </c>
      <c r="I148" s="1" t="s">
        <v>45</v>
      </c>
      <c r="J148" s="3" t="s">
        <v>46</v>
      </c>
      <c r="K148" s="1">
        <v>2573</v>
      </c>
      <c r="L148" s="5"/>
      <c r="M148" s="16">
        <v>2</v>
      </c>
      <c r="N148" s="16"/>
      <c r="O148" s="5">
        <v>1</v>
      </c>
      <c r="P148" s="16"/>
      <c r="Q148" s="5"/>
      <c r="R148" s="5"/>
      <c r="S148" s="5"/>
      <c r="T148" s="5"/>
      <c r="U148" s="5"/>
      <c r="V148" s="5">
        <f t="shared" si="3"/>
        <v>3</v>
      </c>
    </row>
    <row r="149" spans="1:22" ht="20.149999999999999" customHeight="1" x14ac:dyDescent="0.35">
      <c r="A149" s="3" t="s">
        <v>131</v>
      </c>
      <c r="B149" s="1">
        <v>2969</v>
      </c>
      <c r="C149" s="3" t="s">
        <v>41</v>
      </c>
      <c r="D149" s="3" t="s">
        <v>382</v>
      </c>
      <c r="E149" s="1" t="s">
        <v>133</v>
      </c>
      <c r="F149" s="6" t="s">
        <v>383</v>
      </c>
      <c r="G149" s="3" t="s">
        <v>384</v>
      </c>
      <c r="H149" s="1" t="s">
        <v>27</v>
      </c>
      <c r="I149" s="1" t="s">
        <v>45</v>
      </c>
      <c r="J149" s="3" t="s">
        <v>46</v>
      </c>
      <c r="K149" s="1">
        <v>2573</v>
      </c>
      <c r="L149" s="5"/>
      <c r="M149" s="16">
        <v>2</v>
      </c>
      <c r="N149" s="16"/>
      <c r="O149" s="5">
        <v>1</v>
      </c>
      <c r="P149" s="16"/>
      <c r="Q149" s="5"/>
      <c r="R149" s="5"/>
      <c r="S149" s="5"/>
      <c r="T149" s="5"/>
      <c r="U149" s="5"/>
      <c r="V149" s="5">
        <f t="shared" si="3"/>
        <v>3</v>
      </c>
    </row>
    <row r="150" spans="1:22" ht="20.149999999999999" customHeight="1" x14ac:dyDescent="0.35">
      <c r="A150" s="3" t="s">
        <v>131</v>
      </c>
      <c r="B150" s="1">
        <v>2978</v>
      </c>
      <c r="C150" s="3" t="s">
        <v>136</v>
      </c>
      <c r="D150" s="3" t="s">
        <v>385</v>
      </c>
      <c r="E150" s="1" t="s">
        <v>133</v>
      </c>
      <c r="F150" s="6" t="s">
        <v>386</v>
      </c>
      <c r="G150" s="3" t="s">
        <v>387</v>
      </c>
      <c r="H150" s="1" t="s">
        <v>27</v>
      </c>
      <c r="I150" s="1" t="s">
        <v>45</v>
      </c>
      <c r="J150" s="3" t="s">
        <v>46</v>
      </c>
      <c r="K150" s="1">
        <v>2573</v>
      </c>
      <c r="L150" s="5"/>
      <c r="M150" s="16">
        <v>2</v>
      </c>
      <c r="N150" s="16"/>
      <c r="O150" s="5">
        <v>1</v>
      </c>
      <c r="P150" s="16"/>
      <c r="Q150" s="5"/>
      <c r="R150" s="5"/>
      <c r="S150" s="5"/>
      <c r="T150" s="5"/>
      <c r="U150" s="5"/>
      <c r="V150" s="5">
        <f t="shared" si="3"/>
        <v>3</v>
      </c>
    </row>
    <row r="151" spans="1:22" ht="20.149999999999999" customHeight="1" x14ac:dyDescent="0.35">
      <c r="A151" s="3" t="s">
        <v>131</v>
      </c>
      <c r="B151" s="1">
        <v>3004</v>
      </c>
      <c r="C151" s="3" t="s">
        <v>52</v>
      </c>
      <c r="D151" s="3" t="s">
        <v>388</v>
      </c>
      <c r="E151" s="1" t="s">
        <v>133</v>
      </c>
      <c r="F151" s="6" t="s">
        <v>389</v>
      </c>
      <c r="G151" s="3" t="s">
        <v>390</v>
      </c>
      <c r="H151" s="1" t="s">
        <v>27</v>
      </c>
      <c r="I151" s="1" t="s">
        <v>45</v>
      </c>
      <c r="J151" s="3" t="s">
        <v>46</v>
      </c>
      <c r="K151" s="1">
        <v>2573</v>
      </c>
      <c r="L151" s="5"/>
      <c r="M151" s="16">
        <v>2</v>
      </c>
      <c r="N151" s="16"/>
      <c r="O151" s="5">
        <v>1</v>
      </c>
      <c r="P151" s="16"/>
      <c r="Q151" s="5"/>
      <c r="R151" s="5"/>
      <c r="S151" s="5"/>
      <c r="T151" s="5"/>
      <c r="U151" s="5"/>
      <c r="V151" s="5">
        <f t="shared" si="3"/>
        <v>3</v>
      </c>
    </row>
    <row r="152" spans="1:22" ht="20.149999999999999" customHeight="1" x14ac:dyDescent="0.35">
      <c r="A152" s="3" t="s">
        <v>131</v>
      </c>
      <c r="B152" s="1">
        <v>3007</v>
      </c>
      <c r="C152" s="3" t="s">
        <v>23</v>
      </c>
      <c r="D152" s="3" t="s">
        <v>391</v>
      </c>
      <c r="E152" s="1" t="s">
        <v>133</v>
      </c>
      <c r="F152" s="6" t="s">
        <v>392</v>
      </c>
      <c r="G152" s="3" t="s">
        <v>393</v>
      </c>
      <c r="H152" s="1" t="s">
        <v>27</v>
      </c>
      <c r="I152" s="1" t="s">
        <v>50</v>
      </c>
      <c r="J152" s="3" t="s">
        <v>51</v>
      </c>
      <c r="K152" s="1">
        <v>2528</v>
      </c>
      <c r="L152" s="5"/>
      <c r="M152" s="16">
        <v>2</v>
      </c>
      <c r="N152" s="16"/>
      <c r="O152" s="5">
        <v>1</v>
      </c>
      <c r="P152" s="16"/>
      <c r="Q152" s="5"/>
      <c r="R152" s="5"/>
      <c r="S152" s="5"/>
      <c r="T152" s="5"/>
      <c r="U152" s="5"/>
      <c r="V152" s="5">
        <f t="shared" si="3"/>
        <v>3</v>
      </c>
    </row>
    <row r="153" spans="1:22" ht="20.149999999999999" customHeight="1" x14ac:dyDescent="0.35">
      <c r="A153" s="3" t="s">
        <v>131</v>
      </c>
      <c r="B153" s="1">
        <v>3118</v>
      </c>
      <c r="C153" s="3" t="s">
        <v>52</v>
      </c>
      <c r="D153" s="3" t="s">
        <v>394</v>
      </c>
      <c r="E153" s="1" t="s">
        <v>133</v>
      </c>
      <c r="F153" s="6" t="s">
        <v>395</v>
      </c>
      <c r="G153" s="3" t="s">
        <v>396</v>
      </c>
      <c r="H153" s="1" t="s">
        <v>27</v>
      </c>
      <c r="I153" s="1" t="s">
        <v>45</v>
      </c>
      <c r="J153" s="3" t="s">
        <v>46</v>
      </c>
      <c r="K153" s="1">
        <v>2573</v>
      </c>
      <c r="L153" s="5"/>
      <c r="M153" s="16">
        <v>2</v>
      </c>
      <c r="N153" s="16"/>
      <c r="O153" s="5">
        <v>1</v>
      </c>
      <c r="P153" s="16"/>
      <c r="Q153" s="5"/>
      <c r="R153" s="5"/>
      <c r="S153" s="5"/>
      <c r="T153" s="5"/>
      <c r="U153" s="5"/>
      <c r="V153" s="5">
        <f t="shared" si="3"/>
        <v>3</v>
      </c>
    </row>
    <row r="154" spans="1:22" ht="20.149999999999999" customHeight="1" x14ac:dyDescent="0.35">
      <c r="A154" s="3" t="s">
        <v>131</v>
      </c>
      <c r="B154" s="1">
        <v>3218</v>
      </c>
      <c r="C154" s="3" t="s">
        <v>193</v>
      </c>
      <c r="D154" s="3" t="s">
        <v>397</v>
      </c>
      <c r="E154" s="1" t="s">
        <v>133</v>
      </c>
      <c r="F154" s="6" t="s">
        <v>398</v>
      </c>
      <c r="G154" s="3" t="s">
        <v>399</v>
      </c>
      <c r="H154" s="1" t="s">
        <v>27</v>
      </c>
      <c r="I154" s="1" t="s">
        <v>50</v>
      </c>
      <c r="J154" s="3" t="s">
        <v>51</v>
      </c>
      <c r="K154" s="1">
        <v>2528</v>
      </c>
      <c r="L154" s="5"/>
      <c r="M154" s="16">
        <v>2</v>
      </c>
      <c r="N154" s="16"/>
      <c r="O154" s="5">
        <v>1</v>
      </c>
      <c r="P154" s="16"/>
      <c r="Q154" s="5"/>
      <c r="R154" s="5"/>
      <c r="S154" s="5"/>
      <c r="T154" s="5"/>
      <c r="U154" s="5"/>
      <c r="V154" s="5">
        <f t="shared" si="3"/>
        <v>3</v>
      </c>
    </row>
    <row r="155" spans="1:22" ht="20.149999999999999" customHeight="1" x14ac:dyDescent="0.35">
      <c r="A155" s="3" t="s">
        <v>131</v>
      </c>
      <c r="B155" s="1">
        <v>3256</v>
      </c>
      <c r="C155" s="3" t="s">
        <v>23</v>
      </c>
      <c r="D155" s="3" t="s">
        <v>400</v>
      </c>
      <c r="E155" s="1" t="s">
        <v>133</v>
      </c>
      <c r="F155" s="6" t="s">
        <v>401</v>
      </c>
      <c r="G155" s="3" t="s">
        <v>402</v>
      </c>
      <c r="H155" s="1" t="s">
        <v>27</v>
      </c>
      <c r="I155" s="1" t="s">
        <v>50</v>
      </c>
      <c r="J155" s="3" t="s">
        <v>51</v>
      </c>
      <c r="K155" s="1">
        <v>2528</v>
      </c>
      <c r="L155" s="5"/>
      <c r="M155" s="16">
        <v>2</v>
      </c>
      <c r="N155" s="16"/>
      <c r="O155" s="5">
        <v>1</v>
      </c>
      <c r="P155" s="16"/>
      <c r="Q155" s="5"/>
      <c r="R155" s="5"/>
      <c r="S155" s="5"/>
      <c r="T155" s="5"/>
      <c r="U155" s="5"/>
      <c r="V155" s="5">
        <f t="shared" si="3"/>
        <v>3</v>
      </c>
    </row>
    <row r="156" spans="1:22" ht="20.149999999999999" customHeight="1" x14ac:dyDescent="0.35">
      <c r="A156" s="3" t="s">
        <v>131</v>
      </c>
      <c r="B156" s="1">
        <v>3300</v>
      </c>
      <c r="C156" s="3" t="s">
        <v>156</v>
      </c>
      <c r="D156" s="3" t="s">
        <v>403</v>
      </c>
      <c r="E156" s="1" t="s">
        <v>133</v>
      </c>
      <c r="F156" s="6" t="s">
        <v>404</v>
      </c>
      <c r="G156" s="3" t="s">
        <v>405</v>
      </c>
      <c r="H156" s="1" t="s">
        <v>27</v>
      </c>
      <c r="I156" s="1" t="s">
        <v>45</v>
      </c>
      <c r="J156" s="3" t="s">
        <v>46</v>
      </c>
      <c r="K156" s="1">
        <v>2573</v>
      </c>
      <c r="L156" s="5"/>
      <c r="M156" s="16">
        <v>2</v>
      </c>
      <c r="N156" s="16"/>
      <c r="O156" s="5">
        <v>1</v>
      </c>
      <c r="P156" s="16"/>
      <c r="Q156" s="5"/>
      <c r="R156" s="5"/>
      <c r="S156" s="5"/>
      <c r="T156" s="5"/>
      <c r="U156" s="5"/>
      <c r="V156" s="5">
        <f t="shared" si="3"/>
        <v>3</v>
      </c>
    </row>
    <row r="157" spans="1:22" ht="20.149999999999999" customHeight="1" x14ac:dyDescent="0.35">
      <c r="A157" s="3" t="s">
        <v>131</v>
      </c>
      <c r="B157" s="1">
        <v>3329</v>
      </c>
      <c r="C157" s="3" t="s">
        <v>23</v>
      </c>
      <c r="D157" s="3" t="s">
        <v>406</v>
      </c>
      <c r="E157" s="1" t="s">
        <v>133</v>
      </c>
      <c r="F157" s="6" t="s">
        <v>407</v>
      </c>
      <c r="G157" s="3" t="s">
        <v>408</v>
      </c>
      <c r="H157" s="1" t="s">
        <v>27</v>
      </c>
      <c r="I157" s="1" t="s">
        <v>50</v>
      </c>
      <c r="J157" s="3" t="s">
        <v>51</v>
      </c>
      <c r="K157" s="1">
        <v>2528</v>
      </c>
      <c r="L157" s="5"/>
      <c r="M157" s="16">
        <v>2</v>
      </c>
      <c r="N157" s="16"/>
      <c r="O157" s="5">
        <v>1</v>
      </c>
      <c r="P157" s="16"/>
      <c r="Q157" s="5"/>
      <c r="R157" s="5"/>
      <c r="S157" s="5"/>
      <c r="T157" s="5"/>
      <c r="U157" s="5"/>
      <c r="V157" s="5">
        <f t="shared" si="3"/>
        <v>3</v>
      </c>
    </row>
    <row r="158" spans="1:22" ht="20.149999999999999" customHeight="1" x14ac:dyDescent="0.35">
      <c r="A158" s="3" t="s">
        <v>131</v>
      </c>
      <c r="B158" s="1">
        <v>3330</v>
      </c>
      <c r="C158" s="3" t="s">
        <v>23</v>
      </c>
      <c r="D158" s="3" t="s">
        <v>409</v>
      </c>
      <c r="E158" s="1" t="s">
        <v>133</v>
      </c>
      <c r="F158" s="6" t="s">
        <v>182</v>
      </c>
      <c r="G158" s="3" t="s">
        <v>410</v>
      </c>
      <c r="H158" s="1" t="s">
        <v>27</v>
      </c>
      <c r="I158" s="1" t="s">
        <v>50</v>
      </c>
      <c r="J158" s="3" t="s">
        <v>51</v>
      </c>
      <c r="K158" s="1">
        <v>2528</v>
      </c>
      <c r="L158" s="5"/>
      <c r="M158" s="16">
        <v>2</v>
      </c>
      <c r="N158" s="16"/>
      <c r="O158" s="5">
        <v>1</v>
      </c>
      <c r="P158" s="16"/>
      <c r="Q158" s="5"/>
      <c r="R158" s="5"/>
      <c r="S158" s="5"/>
      <c r="T158" s="5"/>
      <c r="U158" s="5"/>
      <c r="V158" s="5">
        <f t="shared" si="3"/>
        <v>3</v>
      </c>
    </row>
    <row r="159" spans="1:22" ht="20.149999999999999" customHeight="1" x14ac:dyDescent="0.35">
      <c r="A159" s="3" t="s">
        <v>131</v>
      </c>
      <c r="B159" s="1">
        <v>3393</v>
      </c>
      <c r="C159" s="3" t="s">
        <v>52</v>
      </c>
      <c r="D159" s="3" t="s">
        <v>411</v>
      </c>
      <c r="E159" s="1" t="s">
        <v>133</v>
      </c>
      <c r="F159" s="6" t="s">
        <v>412</v>
      </c>
      <c r="G159" s="3" t="s">
        <v>152</v>
      </c>
      <c r="H159" s="1" t="s">
        <v>27</v>
      </c>
      <c r="I159" s="1" t="s">
        <v>45</v>
      </c>
      <c r="J159" s="3" t="s">
        <v>46</v>
      </c>
      <c r="K159" s="1">
        <v>2573</v>
      </c>
      <c r="L159" s="5"/>
      <c r="M159" s="16">
        <v>2</v>
      </c>
      <c r="N159" s="16"/>
      <c r="O159" s="5">
        <v>1</v>
      </c>
      <c r="P159" s="16"/>
      <c r="Q159" s="5"/>
      <c r="R159" s="5"/>
      <c r="S159" s="5"/>
      <c r="T159" s="5"/>
      <c r="U159" s="5"/>
      <c r="V159" s="5">
        <f t="shared" ref="V159:V193" si="4">SUM(L159:U159)</f>
        <v>3</v>
      </c>
    </row>
    <row r="160" spans="1:22" ht="20.149999999999999" customHeight="1" x14ac:dyDescent="0.35">
      <c r="A160" s="3" t="s">
        <v>61</v>
      </c>
      <c r="B160" s="1">
        <v>3762</v>
      </c>
      <c r="C160" s="3" t="s">
        <v>413</v>
      </c>
      <c r="D160" s="3" t="s">
        <v>414</v>
      </c>
      <c r="E160" s="1" t="s">
        <v>133</v>
      </c>
      <c r="F160" s="6" t="s">
        <v>415</v>
      </c>
      <c r="G160" s="3" t="s">
        <v>416</v>
      </c>
      <c r="H160" s="1" t="s">
        <v>27</v>
      </c>
      <c r="I160" s="1" t="s">
        <v>45</v>
      </c>
      <c r="J160" s="3" t="s">
        <v>46</v>
      </c>
      <c r="K160" s="1">
        <v>2573</v>
      </c>
      <c r="L160" s="5"/>
      <c r="M160" s="16">
        <v>2</v>
      </c>
      <c r="N160" s="16"/>
      <c r="O160" s="5">
        <v>1</v>
      </c>
      <c r="P160" s="16"/>
      <c r="Q160" s="5"/>
      <c r="R160" s="5"/>
      <c r="S160" s="5"/>
      <c r="T160" s="5"/>
      <c r="U160" s="5"/>
      <c r="V160" s="5">
        <f t="shared" si="4"/>
        <v>3</v>
      </c>
    </row>
    <row r="161" spans="1:22" ht="20.149999999999999" customHeight="1" x14ac:dyDescent="0.35">
      <c r="A161" s="3" t="s">
        <v>131</v>
      </c>
      <c r="B161" s="1">
        <v>4092</v>
      </c>
      <c r="C161" s="3" t="s">
        <v>52</v>
      </c>
      <c r="D161" s="3" t="s">
        <v>417</v>
      </c>
      <c r="E161" s="1" t="s">
        <v>133</v>
      </c>
      <c r="F161" s="6" t="s">
        <v>418</v>
      </c>
      <c r="G161" s="3" t="s">
        <v>419</v>
      </c>
      <c r="H161" s="1" t="s">
        <v>27</v>
      </c>
      <c r="I161" s="1" t="s">
        <v>45</v>
      </c>
      <c r="J161" s="3" t="s">
        <v>46</v>
      </c>
      <c r="K161" s="1">
        <v>2573</v>
      </c>
      <c r="L161" s="5"/>
      <c r="M161" s="16">
        <v>2</v>
      </c>
      <c r="N161" s="16"/>
      <c r="O161" s="5">
        <v>1</v>
      </c>
      <c r="P161" s="16"/>
      <c r="Q161" s="5"/>
      <c r="R161" s="5"/>
      <c r="S161" s="5"/>
      <c r="T161" s="5"/>
      <c r="U161" s="5"/>
      <c r="V161" s="5">
        <f t="shared" si="4"/>
        <v>3</v>
      </c>
    </row>
    <row r="162" spans="1:22" ht="20.149999999999999" customHeight="1" x14ac:dyDescent="0.35">
      <c r="A162" s="3" t="s">
        <v>131</v>
      </c>
      <c r="B162" s="1">
        <v>4093</v>
      </c>
      <c r="C162" s="3" t="s">
        <v>41</v>
      </c>
      <c r="D162" s="3" t="s">
        <v>420</v>
      </c>
      <c r="E162" s="1" t="s">
        <v>133</v>
      </c>
      <c r="F162" s="6" t="s">
        <v>421</v>
      </c>
      <c r="G162" s="3" t="s">
        <v>422</v>
      </c>
      <c r="H162" s="1" t="s">
        <v>27</v>
      </c>
      <c r="I162" s="1" t="s">
        <v>45</v>
      </c>
      <c r="J162" s="3" t="s">
        <v>46</v>
      </c>
      <c r="K162" s="1">
        <v>2573</v>
      </c>
      <c r="L162" s="5"/>
      <c r="M162" s="16">
        <v>2</v>
      </c>
      <c r="N162" s="16"/>
      <c r="O162" s="5">
        <v>1</v>
      </c>
      <c r="P162" s="16"/>
      <c r="Q162" s="5"/>
      <c r="R162" s="5"/>
      <c r="S162" s="5"/>
      <c r="T162" s="5"/>
      <c r="U162" s="5"/>
      <c r="V162" s="5">
        <f t="shared" si="4"/>
        <v>3</v>
      </c>
    </row>
    <row r="163" spans="1:22" ht="20.149999999999999" customHeight="1" x14ac:dyDescent="0.35">
      <c r="A163" s="3" t="s">
        <v>131</v>
      </c>
      <c r="B163" s="1">
        <v>4115</v>
      </c>
      <c r="C163" s="3" t="s">
        <v>163</v>
      </c>
      <c r="D163" s="3" t="s">
        <v>423</v>
      </c>
      <c r="E163" s="1" t="s">
        <v>133</v>
      </c>
      <c r="F163" s="6" t="s">
        <v>424</v>
      </c>
      <c r="G163" s="3" t="s">
        <v>425</v>
      </c>
      <c r="H163" s="1" t="s">
        <v>27</v>
      </c>
      <c r="I163" s="1" t="s">
        <v>45</v>
      </c>
      <c r="J163" s="3" t="s">
        <v>46</v>
      </c>
      <c r="K163" s="1">
        <v>2573</v>
      </c>
      <c r="L163" s="5"/>
      <c r="M163" s="16">
        <v>2</v>
      </c>
      <c r="N163" s="16"/>
      <c r="O163" s="5">
        <v>1</v>
      </c>
      <c r="P163" s="16"/>
      <c r="Q163" s="5"/>
      <c r="R163" s="5"/>
      <c r="S163" s="5"/>
      <c r="T163" s="5"/>
      <c r="U163" s="5"/>
      <c r="V163" s="5">
        <f t="shared" si="4"/>
        <v>3</v>
      </c>
    </row>
    <row r="164" spans="1:22" ht="20.149999999999999" customHeight="1" x14ac:dyDescent="0.35">
      <c r="A164" s="3" t="s">
        <v>131</v>
      </c>
      <c r="B164" s="1">
        <v>4116</v>
      </c>
      <c r="C164" s="3" t="s">
        <v>23</v>
      </c>
      <c r="D164" s="3" t="s">
        <v>426</v>
      </c>
      <c r="E164" s="1" t="s">
        <v>133</v>
      </c>
      <c r="F164" s="6" t="s">
        <v>427</v>
      </c>
      <c r="G164" s="3" t="s">
        <v>428</v>
      </c>
      <c r="H164" s="1" t="s">
        <v>27</v>
      </c>
      <c r="I164" s="1" t="s">
        <v>50</v>
      </c>
      <c r="J164" s="3" t="s">
        <v>51</v>
      </c>
      <c r="K164" s="1">
        <v>2528</v>
      </c>
      <c r="L164" s="5"/>
      <c r="M164" s="16">
        <v>2</v>
      </c>
      <c r="N164" s="16"/>
      <c r="O164" s="5">
        <v>1</v>
      </c>
      <c r="P164" s="16"/>
      <c r="Q164" s="5"/>
      <c r="R164" s="5"/>
      <c r="S164" s="5"/>
      <c r="T164" s="5"/>
      <c r="U164" s="5"/>
      <c r="V164" s="5">
        <f t="shared" si="4"/>
        <v>3</v>
      </c>
    </row>
    <row r="165" spans="1:22" ht="20.149999999999999" customHeight="1" x14ac:dyDescent="0.35">
      <c r="A165" s="3" t="s">
        <v>131</v>
      </c>
      <c r="B165" s="1">
        <v>4362</v>
      </c>
      <c r="C165" s="3" t="s">
        <v>52</v>
      </c>
      <c r="D165" s="3" t="s">
        <v>429</v>
      </c>
      <c r="E165" s="1" t="s">
        <v>133</v>
      </c>
      <c r="F165" s="6" t="s">
        <v>430</v>
      </c>
      <c r="G165" s="3" t="s">
        <v>431</v>
      </c>
      <c r="H165" s="1" t="s">
        <v>27</v>
      </c>
      <c r="I165" s="1" t="s">
        <v>45</v>
      </c>
      <c r="J165" s="3" t="s">
        <v>46</v>
      </c>
      <c r="K165" s="1">
        <v>2573</v>
      </c>
      <c r="L165" s="5"/>
      <c r="M165" s="16">
        <v>2</v>
      </c>
      <c r="N165" s="16"/>
      <c r="O165" s="5">
        <v>1</v>
      </c>
      <c r="P165" s="16"/>
      <c r="Q165" s="5"/>
      <c r="R165" s="5"/>
      <c r="S165" s="5"/>
      <c r="T165" s="5"/>
      <c r="U165" s="5"/>
      <c r="V165" s="5">
        <f t="shared" si="4"/>
        <v>3</v>
      </c>
    </row>
    <row r="166" spans="1:22" ht="20.149999999999999" customHeight="1" x14ac:dyDescent="0.35">
      <c r="A166" s="3" t="s">
        <v>131</v>
      </c>
      <c r="B166" s="1">
        <v>4564</v>
      </c>
      <c r="C166" s="3" t="s">
        <v>163</v>
      </c>
      <c r="D166" s="3" t="s">
        <v>432</v>
      </c>
      <c r="E166" s="1" t="s">
        <v>133</v>
      </c>
      <c r="F166" s="6" t="s">
        <v>433</v>
      </c>
      <c r="G166" s="3" t="s">
        <v>434</v>
      </c>
      <c r="H166" s="1" t="s">
        <v>27</v>
      </c>
      <c r="I166" s="1" t="s">
        <v>45</v>
      </c>
      <c r="J166" s="3" t="s">
        <v>46</v>
      </c>
      <c r="K166" s="1">
        <v>2573</v>
      </c>
      <c r="L166" s="5"/>
      <c r="M166" s="16">
        <v>2</v>
      </c>
      <c r="N166" s="16"/>
      <c r="O166" s="5">
        <v>1</v>
      </c>
      <c r="P166" s="16"/>
      <c r="Q166" s="5"/>
      <c r="R166" s="5"/>
      <c r="S166" s="5"/>
      <c r="T166" s="5"/>
      <c r="U166" s="5"/>
      <c r="V166" s="5">
        <f t="shared" si="4"/>
        <v>3</v>
      </c>
    </row>
    <row r="167" spans="1:22" ht="20.149999999999999" customHeight="1" x14ac:dyDescent="0.35">
      <c r="A167" s="3" t="s">
        <v>131</v>
      </c>
      <c r="B167" s="1">
        <v>4635</v>
      </c>
      <c r="C167" s="3" t="s">
        <v>52</v>
      </c>
      <c r="D167" s="3" t="s">
        <v>435</v>
      </c>
      <c r="E167" s="1" t="s">
        <v>133</v>
      </c>
      <c r="F167" s="6" t="s">
        <v>436</v>
      </c>
      <c r="G167" s="3" t="s">
        <v>437</v>
      </c>
      <c r="H167" s="1" t="s">
        <v>27</v>
      </c>
      <c r="I167" s="1" t="s">
        <v>45</v>
      </c>
      <c r="J167" s="3" t="s">
        <v>46</v>
      </c>
      <c r="K167" s="1">
        <v>2573</v>
      </c>
      <c r="L167" s="5"/>
      <c r="M167" s="16">
        <v>2</v>
      </c>
      <c r="N167" s="16"/>
      <c r="O167" s="5">
        <v>1</v>
      </c>
      <c r="P167" s="16"/>
      <c r="Q167" s="5"/>
      <c r="R167" s="5"/>
      <c r="S167" s="5"/>
      <c r="T167" s="5"/>
      <c r="U167" s="5"/>
      <c r="V167" s="5">
        <f t="shared" si="4"/>
        <v>3</v>
      </c>
    </row>
    <row r="168" spans="1:22" ht="20.149999999999999" customHeight="1" x14ac:dyDescent="0.35">
      <c r="A168" s="3" t="s">
        <v>131</v>
      </c>
      <c r="B168" s="1">
        <v>4646</v>
      </c>
      <c r="C168" s="3" t="s">
        <v>136</v>
      </c>
      <c r="D168" s="3" t="s">
        <v>438</v>
      </c>
      <c r="E168" s="1" t="s">
        <v>133</v>
      </c>
      <c r="F168" s="6" t="s">
        <v>439</v>
      </c>
      <c r="G168" s="3" t="s">
        <v>440</v>
      </c>
      <c r="H168" s="1" t="s">
        <v>27</v>
      </c>
      <c r="I168" s="1" t="s">
        <v>45</v>
      </c>
      <c r="J168" s="3" t="s">
        <v>46</v>
      </c>
      <c r="K168" s="1">
        <v>2573</v>
      </c>
      <c r="L168" s="5"/>
      <c r="M168" s="16">
        <v>2</v>
      </c>
      <c r="N168" s="16"/>
      <c r="O168" s="5">
        <v>1</v>
      </c>
      <c r="P168" s="16"/>
      <c r="Q168" s="5"/>
      <c r="R168" s="5"/>
      <c r="S168" s="5"/>
      <c r="T168" s="5"/>
      <c r="U168" s="5"/>
      <c r="V168" s="5">
        <f t="shared" si="4"/>
        <v>3</v>
      </c>
    </row>
    <row r="169" spans="1:22" ht="20.149999999999999" customHeight="1" x14ac:dyDescent="0.35">
      <c r="A169" s="3" t="s">
        <v>131</v>
      </c>
      <c r="B169" s="1">
        <v>4842</v>
      </c>
      <c r="C169" s="3" t="s">
        <v>41</v>
      </c>
      <c r="D169" s="3" t="s">
        <v>441</v>
      </c>
      <c r="E169" s="1" t="s">
        <v>133</v>
      </c>
      <c r="F169" s="6" t="s">
        <v>442</v>
      </c>
      <c r="G169" s="3" t="s">
        <v>443</v>
      </c>
      <c r="H169" s="1" t="s">
        <v>27</v>
      </c>
      <c r="I169" s="1" t="s">
        <v>45</v>
      </c>
      <c r="J169" s="3" t="s">
        <v>46</v>
      </c>
      <c r="K169" s="1">
        <v>2573</v>
      </c>
      <c r="L169" s="5"/>
      <c r="M169" s="16">
        <v>2</v>
      </c>
      <c r="N169" s="16"/>
      <c r="O169" s="5">
        <v>1</v>
      </c>
      <c r="P169" s="16"/>
      <c r="Q169" s="5"/>
      <c r="R169" s="5"/>
      <c r="S169" s="5"/>
      <c r="T169" s="5"/>
      <c r="U169" s="5"/>
      <c r="V169" s="5">
        <f t="shared" si="4"/>
        <v>3</v>
      </c>
    </row>
    <row r="170" spans="1:22" ht="20.149999999999999" customHeight="1" x14ac:dyDescent="0.35">
      <c r="A170" s="3" t="s">
        <v>131</v>
      </c>
      <c r="B170" s="1">
        <v>4983</v>
      </c>
      <c r="C170" s="3" t="s">
        <v>41</v>
      </c>
      <c r="D170" s="3" t="s">
        <v>444</v>
      </c>
      <c r="E170" s="1" t="s">
        <v>133</v>
      </c>
      <c r="F170" s="6" t="s">
        <v>445</v>
      </c>
      <c r="G170" s="3" t="s">
        <v>446</v>
      </c>
      <c r="H170" s="1" t="s">
        <v>27</v>
      </c>
      <c r="I170" s="1" t="s">
        <v>45</v>
      </c>
      <c r="J170" s="3" t="s">
        <v>46</v>
      </c>
      <c r="K170" s="1">
        <v>2573</v>
      </c>
      <c r="L170" s="5"/>
      <c r="M170" s="16">
        <v>2</v>
      </c>
      <c r="N170" s="16"/>
      <c r="O170" s="5">
        <v>1</v>
      </c>
      <c r="P170" s="16"/>
      <c r="Q170" s="5"/>
      <c r="R170" s="5"/>
      <c r="S170" s="5"/>
      <c r="T170" s="5"/>
      <c r="U170" s="5"/>
      <c r="V170" s="5">
        <f t="shared" si="4"/>
        <v>3</v>
      </c>
    </row>
    <row r="171" spans="1:22" ht="20.149999999999999" customHeight="1" x14ac:dyDescent="0.35">
      <c r="A171" s="3" t="s">
        <v>131</v>
      </c>
      <c r="B171" s="1">
        <v>2995</v>
      </c>
      <c r="C171" s="3" t="s">
        <v>23</v>
      </c>
      <c r="D171" s="3" t="s">
        <v>447</v>
      </c>
      <c r="E171" s="1" t="s">
        <v>198</v>
      </c>
      <c r="F171" s="6" t="s">
        <v>448</v>
      </c>
      <c r="G171" s="3" t="s">
        <v>449</v>
      </c>
      <c r="H171" s="1" t="s">
        <v>27</v>
      </c>
      <c r="I171" s="1" t="s">
        <v>28</v>
      </c>
      <c r="J171" s="3" t="s">
        <v>29</v>
      </c>
      <c r="K171" s="1">
        <v>2574</v>
      </c>
      <c r="L171" s="5"/>
      <c r="M171" s="16">
        <v>2</v>
      </c>
      <c r="N171" s="16"/>
      <c r="O171" s="5">
        <v>1</v>
      </c>
      <c r="P171" s="16"/>
      <c r="Q171" s="16"/>
      <c r="R171" s="16"/>
      <c r="S171" s="16"/>
      <c r="T171" s="5"/>
      <c r="U171" s="16"/>
      <c r="V171" s="5">
        <f t="shared" si="4"/>
        <v>3</v>
      </c>
    </row>
    <row r="172" spans="1:22" ht="20.149999999999999" customHeight="1" x14ac:dyDescent="0.35">
      <c r="A172" s="3" t="s">
        <v>131</v>
      </c>
      <c r="B172" s="16">
        <v>240</v>
      </c>
      <c r="C172" s="3" t="s">
        <v>23</v>
      </c>
      <c r="D172" s="3" t="s">
        <v>450</v>
      </c>
      <c r="E172" s="1" t="s">
        <v>198</v>
      </c>
      <c r="F172" s="6" t="s">
        <v>451</v>
      </c>
      <c r="G172" s="3" t="s">
        <v>452</v>
      </c>
      <c r="H172" s="1" t="s">
        <v>27</v>
      </c>
      <c r="I172" s="1" t="s">
        <v>28</v>
      </c>
      <c r="J172" s="3" t="s">
        <v>29</v>
      </c>
      <c r="K172" s="1">
        <v>2574</v>
      </c>
      <c r="L172" s="5"/>
      <c r="M172" s="16">
        <v>2</v>
      </c>
      <c r="N172" s="16"/>
      <c r="O172" s="5">
        <v>1</v>
      </c>
      <c r="P172" s="16"/>
      <c r="Q172" s="16"/>
      <c r="R172" s="16"/>
      <c r="S172" s="16"/>
      <c r="T172" s="5"/>
      <c r="U172" s="16"/>
      <c r="V172" s="5">
        <f t="shared" si="4"/>
        <v>3</v>
      </c>
    </row>
    <row r="173" spans="1:22" ht="20.149999999999999" customHeight="1" x14ac:dyDescent="0.35">
      <c r="A173" s="3" t="s">
        <v>131</v>
      </c>
      <c r="B173" s="1">
        <v>2368</v>
      </c>
      <c r="C173" s="3" t="s">
        <v>23</v>
      </c>
      <c r="D173" s="3" t="s">
        <v>453</v>
      </c>
      <c r="E173" s="1" t="s">
        <v>198</v>
      </c>
      <c r="F173" s="6" t="s">
        <v>454</v>
      </c>
      <c r="G173" s="3" t="s">
        <v>455</v>
      </c>
      <c r="H173" s="1" t="s">
        <v>27</v>
      </c>
      <c r="I173" s="1" t="s">
        <v>45</v>
      </c>
      <c r="J173" s="3" t="s">
        <v>46</v>
      </c>
      <c r="K173" s="1">
        <v>2573</v>
      </c>
      <c r="L173" s="5"/>
      <c r="M173" s="16">
        <v>2</v>
      </c>
      <c r="N173" s="16"/>
      <c r="O173" s="5">
        <v>1</v>
      </c>
      <c r="P173" s="16"/>
      <c r="Q173" s="16"/>
      <c r="R173" s="16"/>
      <c r="S173" s="16"/>
      <c r="T173" s="5"/>
      <c r="U173" s="16"/>
      <c r="V173" s="5">
        <f t="shared" si="4"/>
        <v>3</v>
      </c>
    </row>
    <row r="174" spans="1:22" ht="20.149999999999999" customHeight="1" x14ac:dyDescent="0.35">
      <c r="A174" s="3" t="s">
        <v>131</v>
      </c>
      <c r="B174" s="1">
        <v>1360</v>
      </c>
      <c r="C174" s="3" t="s">
        <v>23</v>
      </c>
      <c r="D174" s="3" t="s">
        <v>456</v>
      </c>
      <c r="E174" s="1" t="s">
        <v>198</v>
      </c>
      <c r="F174" s="6" t="s">
        <v>457</v>
      </c>
      <c r="G174" s="3" t="s">
        <v>458</v>
      </c>
      <c r="H174" s="1" t="s">
        <v>27</v>
      </c>
      <c r="I174" s="1" t="s">
        <v>28</v>
      </c>
      <c r="J174" s="3" t="s">
        <v>29</v>
      </c>
      <c r="K174" s="1">
        <v>2574</v>
      </c>
      <c r="L174" s="5"/>
      <c r="M174" s="16">
        <v>2</v>
      </c>
      <c r="N174" s="16"/>
      <c r="O174" s="5">
        <v>1</v>
      </c>
      <c r="P174" s="16"/>
      <c r="Q174" s="16"/>
      <c r="R174" s="16"/>
      <c r="S174" s="16"/>
      <c r="T174" s="5"/>
      <c r="U174" s="16"/>
      <c r="V174" s="5">
        <f t="shared" si="4"/>
        <v>3</v>
      </c>
    </row>
    <row r="175" spans="1:22" ht="20.149999999999999" customHeight="1" x14ac:dyDescent="0.35">
      <c r="A175" s="3" t="s">
        <v>131</v>
      </c>
      <c r="B175" s="1">
        <v>657</v>
      </c>
      <c r="C175" s="3" t="s">
        <v>23</v>
      </c>
      <c r="D175" s="3" t="s">
        <v>459</v>
      </c>
      <c r="E175" s="1" t="s">
        <v>198</v>
      </c>
      <c r="F175" s="6" t="s">
        <v>460</v>
      </c>
      <c r="G175" s="3" t="s">
        <v>461</v>
      </c>
      <c r="H175" s="1" t="s">
        <v>27</v>
      </c>
      <c r="I175" s="1" t="s">
        <v>28</v>
      </c>
      <c r="J175" s="3" t="s">
        <v>29</v>
      </c>
      <c r="K175" s="1">
        <v>2574</v>
      </c>
      <c r="L175" s="5"/>
      <c r="M175" s="16">
        <v>2</v>
      </c>
      <c r="N175" s="16"/>
      <c r="O175" s="5">
        <v>1</v>
      </c>
      <c r="P175" s="16"/>
      <c r="Q175" s="16"/>
      <c r="R175" s="16"/>
      <c r="S175" s="16"/>
      <c r="T175" s="5"/>
      <c r="U175" s="16"/>
      <c r="V175" s="5">
        <f t="shared" si="4"/>
        <v>3</v>
      </c>
    </row>
    <row r="176" spans="1:22" ht="20.149999999999999" customHeight="1" x14ac:dyDescent="0.35">
      <c r="A176" s="3" t="s">
        <v>131</v>
      </c>
      <c r="B176" s="1">
        <v>2472</v>
      </c>
      <c r="C176" s="3" t="s">
        <v>23</v>
      </c>
      <c r="D176" s="3" t="s">
        <v>462</v>
      </c>
      <c r="E176" s="1" t="s">
        <v>198</v>
      </c>
      <c r="F176" s="6" t="s">
        <v>463</v>
      </c>
      <c r="G176" s="3" t="s">
        <v>464</v>
      </c>
      <c r="H176" s="1" t="s">
        <v>27</v>
      </c>
      <c r="I176" s="1" t="s">
        <v>50</v>
      </c>
      <c r="J176" s="3" t="s">
        <v>51</v>
      </c>
      <c r="K176" s="1">
        <v>2528</v>
      </c>
      <c r="L176" s="5"/>
      <c r="M176" s="16">
        <v>2</v>
      </c>
      <c r="N176" s="16"/>
      <c r="O176" s="5">
        <v>1</v>
      </c>
      <c r="P176" s="16"/>
      <c r="Q176" s="16"/>
      <c r="R176" s="16"/>
      <c r="S176" s="16"/>
      <c r="T176" s="5"/>
      <c r="U176" s="16"/>
      <c r="V176" s="5">
        <f t="shared" si="4"/>
        <v>3</v>
      </c>
    </row>
    <row r="177" spans="1:22" ht="20.149999999999999" customHeight="1" x14ac:dyDescent="0.35">
      <c r="A177" s="3" t="s">
        <v>131</v>
      </c>
      <c r="B177" s="1">
        <v>4561</v>
      </c>
      <c r="C177" s="3" t="s">
        <v>23</v>
      </c>
      <c r="D177" s="3" t="s">
        <v>465</v>
      </c>
      <c r="E177" s="1" t="s">
        <v>198</v>
      </c>
      <c r="F177" s="6" t="s">
        <v>466</v>
      </c>
      <c r="G177" s="3" t="s">
        <v>467</v>
      </c>
      <c r="H177" s="1" t="s">
        <v>27</v>
      </c>
      <c r="I177" s="1" t="s">
        <v>28</v>
      </c>
      <c r="J177" s="3" t="s">
        <v>29</v>
      </c>
      <c r="K177" s="1">
        <v>2574</v>
      </c>
      <c r="L177" s="5"/>
      <c r="M177" s="16">
        <v>2</v>
      </c>
      <c r="N177" s="16"/>
      <c r="O177" s="5">
        <v>1</v>
      </c>
      <c r="P177" s="16"/>
      <c r="Q177" s="16"/>
      <c r="R177" s="16"/>
      <c r="S177" s="16"/>
      <c r="T177" s="5"/>
      <c r="U177" s="16"/>
      <c r="V177" s="5">
        <f t="shared" si="4"/>
        <v>3</v>
      </c>
    </row>
    <row r="178" spans="1:22" ht="20.149999999999999" customHeight="1" x14ac:dyDescent="0.35">
      <c r="A178" s="3" t="s">
        <v>131</v>
      </c>
      <c r="B178" s="1">
        <v>4788</v>
      </c>
      <c r="C178" s="3" t="s">
        <v>23</v>
      </c>
      <c r="D178" s="3" t="s">
        <v>468</v>
      </c>
      <c r="E178" s="1" t="s">
        <v>198</v>
      </c>
      <c r="F178" s="6" t="s">
        <v>469</v>
      </c>
      <c r="G178" s="3" t="s">
        <v>470</v>
      </c>
      <c r="H178" s="1" t="s">
        <v>27</v>
      </c>
      <c r="I178" s="1" t="s">
        <v>28</v>
      </c>
      <c r="J178" s="3" t="s">
        <v>29</v>
      </c>
      <c r="K178" s="1">
        <v>2574</v>
      </c>
      <c r="L178" s="5"/>
      <c r="M178" s="16">
        <v>2</v>
      </c>
      <c r="N178" s="16"/>
      <c r="O178" s="5">
        <v>1</v>
      </c>
      <c r="P178" s="16"/>
      <c r="Q178" s="16"/>
      <c r="R178" s="16"/>
      <c r="S178" s="16"/>
      <c r="T178" s="5"/>
      <c r="U178" s="16"/>
      <c r="V178" s="5">
        <f t="shared" si="4"/>
        <v>3</v>
      </c>
    </row>
    <row r="179" spans="1:22" ht="20.149999999999999" customHeight="1" x14ac:dyDescent="0.35">
      <c r="A179" s="3" t="s">
        <v>131</v>
      </c>
      <c r="B179" s="1">
        <v>3191</v>
      </c>
      <c r="C179" s="3" t="s">
        <v>23</v>
      </c>
      <c r="D179" s="3" t="s">
        <v>471</v>
      </c>
      <c r="E179" s="1" t="s">
        <v>198</v>
      </c>
      <c r="F179" s="6" t="s">
        <v>472</v>
      </c>
      <c r="G179" s="3" t="s">
        <v>473</v>
      </c>
      <c r="H179" s="1" t="s">
        <v>27</v>
      </c>
      <c r="I179" s="1" t="s">
        <v>50</v>
      </c>
      <c r="J179" s="3" t="s">
        <v>51</v>
      </c>
      <c r="K179" s="1">
        <v>2528</v>
      </c>
      <c r="L179" s="5"/>
      <c r="M179" s="16">
        <v>2</v>
      </c>
      <c r="N179" s="16"/>
      <c r="O179" s="5">
        <v>1</v>
      </c>
      <c r="P179" s="16"/>
      <c r="Q179" s="16"/>
      <c r="R179" s="16"/>
      <c r="S179" s="16"/>
      <c r="T179" s="5"/>
      <c r="U179" s="16"/>
      <c r="V179" s="5">
        <f t="shared" si="4"/>
        <v>3</v>
      </c>
    </row>
    <row r="180" spans="1:22" ht="20.149999999999999" customHeight="1" x14ac:dyDescent="0.35">
      <c r="A180" s="3" t="s">
        <v>131</v>
      </c>
      <c r="B180" s="1">
        <v>1155</v>
      </c>
      <c r="C180" s="3" t="s">
        <v>23</v>
      </c>
      <c r="D180" s="3" t="s">
        <v>474</v>
      </c>
      <c r="E180" s="1" t="s">
        <v>198</v>
      </c>
      <c r="F180" s="6" t="s">
        <v>475</v>
      </c>
      <c r="G180" s="3" t="s">
        <v>476</v>
      </c>
      <c r="H180" s="1" t="s">
        <v>27</v>
      </c>
      <c r="I180" s="1" t="s">
        <v>28</v>
      </c>
      <c r="J180" s="3" t="s">
        <v>29</v>
      </c>
      <c r="K180" s="1">
        <v>2574</v>
      </c>
      <c r="L180" s="5"/>
      <c r="M180" s="16">
        <v>2</v>
      </c>
      <c r="N180" s="16"/>
      <c r="O180" s="5">
        <v>1</v>
      </c>
      <c r="P180" s="16"/>
      <c r="Q180" s="16"/>
      <c r="R180" s="16"/>
      <c r="S180" s="16"/>
      <c r="T180" s="5"/>
      <c r="U180" s="16"/>
      <c r="V180" s="5">
        <f t="shared" si="4"/>
        <v>3</v>
      </c>
    </row>
    <row r="181" spans="1:22" ht="20.149999999999999" customHeight="1" x14ac:dyDescent="0.35">
      <c r="A181" s="3" t="s">
        <v>131</v>
      </c>
      <c r="B181" s="1">
        <v>3117</v>
      </c>
      <c r="C181" s="3" t="s">
        <v>23</v>
      </c>
      <c r="D181" s="3" t="s">
        <v>477</v>
      </c>
      <c r="E181" s="1" t="s">
        <v>198</v>
      </c>
      <c r="F181" s="6" t="s">
        <v>478</v>
      </c>
      <c r="G181" s="3" t="s">
        <v>479</v>
      </c>
      <c r="H181" s="1" t="s">
        <v>27</v>
      </c>
      <c r="I181" s="1" t="s">
        <v>28</v>
      </c>
      <c r="J181" s="3" t="s">
        <v>29</v>
      </c>
      <c r="K181" s="1">
        <v>2574</v>
      </c>
      <c r="L181" s="5"/>
      <c r="M181" s="16">
        <v>2</v>
      </c>
      <c r="N181" s="16"/>
      <c r="O181" s="5">
        <v>1</v>
      </c>
      <c r="P181" s="16"/>
      <c r="Q181" s="16"/>
      <c r="R181" s="16"/>
      <c r="S181" s="16"/>
      <c r="T181" s="5"/>
      <c r="U181" s="16"/>
      <c r="V181" s="5">
        <f t="shared" si="4"/>
        <v>3</v>
      </c>
    </row>
    <row r="182" spans="1:22" ht="20.149999999999999" customHeight="1" x14ac:dyDescent="0.35">
      <c r="A182" s="3" t="s">
        <v>131</v>
      </c>
      <c r="B182" s="1">
        <v>1002</v>
      </c>
      <c r="C182" s="3" t="s">
        <v>23</v>
      </c>
      <c r="D182" s="3" t="s">
        <v>480</v>
      </c>
      <c r="E182" s="1" t="s">
        <v>198</v>
      </c>
      <c r="F182" s="6" t="s">
        <v>481</v>
      </c>
      <c r="G182" s="3" t="s">
        <v>482</v>
      </c>
      <c r="H182" s="1" t="s">
        <v>27</v>
      </c>
      <c r="I182" s="1" t="s">
        <v>28</v>
      </c>
      <c r="J182" s="3" t="s">
        <v>29</v>
      </c>
      <c r="K182" s="1">
        <v>2574</v>
      </c>
      <c r="L182" s="5"/>
      <c r="M182" s="16">
        <v>2</v>
      </c>
      <c r="N182" s="16"/>
      <c r="O182" s="5">
        <v>1</v>
      </c>
      <c r="P182" s="16"/>
      <c r="Q182" s="16"/>
      <c r="R182" s="16"/>
      <c r="S182" s="16"/>
      <c r="T182" s="5"/>
      <c r="U182" s="16"/>
      <c r="V182" s="5">
        <f t="shared" si="4"/>
        <v>3</v>
      </c>
    </row>
    <row r="183" spans="1:22" ht="20.149999999999999" customHeight="1" x14ac:dyDescent="0.35">
      <c r="A183" s="3" t="s">
        <v>131</v>
      </c>
      <c r="B183" s="1">
        <v>3011</v>
      </c>
      <c r="C183" s="3" t="s">
        <v>23</v>
      </c>
      <c r="D183" s="3" t="s">
        <v>483</v>
      </c>
      <c r="E183" s="1" t="s">
        <v>198</v>
      </c>
      <c r="F183" s="6" t="s">
        <v>484</v>
      </c>
      <c r="G183" s="3" t="s">
        <v>485</v>
      </c>
      <c r="H183" s="1" t="s">
        <v>27</v>
      </c>
      <c r="I183" s="1" t="s">
        <v>28</v>
      </c>
      <c r="J183" s="3" t="s">
        <v>29</v>
      </c>
      <c r="K183" s="1">
        <v>2574</v>
      </c>
      <c r="L183" s="5"/>
      <c r="M183" s="16">
        <v>2</v>
      </c>
      <c r="N183" s="16"/>
      <c r="O183" s="5">
        <v>1</v>
      </c>
      <c r="P183" s="16"/>
      <c r="Q183" s="16"/>
      <c r="R183" s="16"/>
      <c r="S183" s="16"/>
      <c r="T183" s="5"/>
      <c r="U183" s="16"/>
      <c r="V183" s="5">
        <f t="shared" si="4"/>
        <v>3</v>
      </c>
    </row>
    <row r="184" spans="1:22" ht="20.149999999999999" customHeight="1" x14ac:dyDescent="0.35">
      <c r="A184" s="3" t="s">
        <v>131</v>
      </c>
      <c r="B184" s="1">
        <v>4617</v>
      </c>
      <c r="C184" s="3" t="s">
        <v>23</v>
      </c>
      <c r="D184" s="3" t="s">
        <v>486</v>
      </c>
      <c r="E184" s="1" t="s">
        <v>198</v>
      </c>
      <c r="F184" s="6" t="s">
        <v>487</v>
      </c>
      <c r="G184" s="3" t="s">
        <v>488</v>
      </c>
      <c r="H184" s="1" t="s">
        <v>27</v>
      </c>
      <c r="I184" s="1" t="s">
        <v>50</v>
      </c>
      <c r="J184" s="3" t="s">
        <v>51</v>
      </c>
      <c r="K184" s="1">
        <v>2528</v>
      </c>
      <c r="L184" s="5"/>
      <c r="M184" s="16">
        <v>2</v>
      </c>
      <c r="N184" s="16"/>
      <c r="O184" s="5">
        <v>1</v>
      </c>
      <c r="P184" s="16"/>
      <c r="Q184" s="16"/>
      <c r="R184" s="16"/>
      <c r="S184" s="16"/>
      <c r="T184" s="5"/>
      <c r="U184" s="16"/>
      <c r="V184" s="5">
        <f t="shared" si="4"/>
        <v>3</v>
      </c>
    </row>
    <row r="185" spans="1:22" ht="20.149999999999999" customHeight="1" x14ac:dyDescent="0.35">
      <c r="A185" s="3" t="s">
        <v>131</v>
      </c>
      <c r="B185" s="1">
        <v>4843</v>
      </c>
      <c r="C185" s="3" t="s">
        <v>23</v>
      </c>
      <c r="D185" s="3" t="s">
        <v>489</v>
      </c>
      <c r="E185" s="1" t="s">
        <v>198</v>
      </c>
      <c r="F185" s="6" t="s">
        <v>490</v>
      </c>
      <c r="G185" s="3" t="s">
        <v>491</v>
      </c>
      <c r="H185" s="1" t="s">
        <v>27</v>
      </c>
      <c r="I185" s="1" t="s">
        <v>45</v>
      </c>
      <c r="J185" s="3" t="s">
        <v>46</v>
      </c>
      <c r="K185" s="1">
        <v>2573</v>
      </c>
      <c r="L185" s="5"/>
      <c r="M185" s="16">
        <v>2</v>
      </c>
      <c r="N185" s="16"/>
      <c r="O185" s="5">
        <v>1</v>
      </c>
      <c r="P185" s="16"/>
      <c r="Q185" s="16"/>
      <c r="R185" s="16"/>
      <c r="S185" s="16"/>
      <c r="T185" s="5"/>
      <c r="U185" s="16"/>
      <c r="V185" s="5">
        <f t="shared" si="4"/>
        <v>3</v>
      </c>
    </row>
    <row r="186" spans="1:22" ht="20.149999999999999" customHeight="1" x14ac:dyDescent="0.35">
      <c r="A186" s="3" t="s">
        <v>131</v>
      </c>
      <c r="B186" s="1">
        <v>4141</v>
      </c>
      <c r="C186" s="3" t="s">
        <v>23</v>
      </c>
      <c r="D186" s="3" t="s">
        <v>492</v>
      </c>
      <c r="E186" s="1" t="s">
        <v>198</v>
      </c>
      <c r="F186" s="6" t="s">
        <v>493</v>
      </c>
      <c r="G186" s="3" t="s">
        <v>494</v>
      </c>
      <c r="H186" s="1" t="s">
        <v>27</v>
      </c>
      <c r="I186" s="1" t="s">
        <v>28</v>
      </c>
      <c r="J186" s="3" t="s">
        <v>29</v>
      </c>
      <c r="K186" s="1">
        <v>2574</v>
      </c>
      <c r="L186" s="5"/>
      <c r="M186" s="16">
        <v>2</v>
      </c>
      <c r="N186" s="16"/>
      <c r="O186" s="5">
        <v>1</v>
      </c>
      <c r="P186" s="16"/>
      <c r="Q186" s="16"/>
      <c r="R186" s="16"/>
      <c r="S186" s="16"/>
      <c r="T186" s="5"/>
      <c r="U186" s="16"/>
      <c r="V186" s="5">
        <f t="shared" si="4"/>
        <v>3</v>
      </c>
    </row>
    <row r="187" spans="1:22" ht="20.149999999999999" customHeight="1" x14ac:dyDescent="0.35">
      <c r="A187" s="3" t="s">
        <v>131</v>
      </c>
      <c r="B187" s="1">
        <v>4616</v>
      </c>
      <c r="C187" s="3" t="s">
        <v>23</v>
      </c>
      <c r="D187" s="3" t="s">
        <v>495</v>
      </c>
      <c r="E187" s="1" t="s">
        <v>198</v>
      </c>
      <c r="F187" s="6" t="s">
        <v>496</v>
      </c>
      <c r="G187" s="3" t="s">
        <v>497</v>
      </c>
      <c r="H187" s="1" t="s">
        <v>27</v>
      </c>
      <c r="I187" s="1" t="s">
        <v>28</v>
      </c>
      <c r="J187" s="3" t="s">
        <v>29</v>
      </c>
      <c r="K187" s="1">
        <v>2574</v>
      </c>
      <c r="L187" s="5"/>
      <c r="M187" s="16">
        <v>2</v>
      </c>
      <c r="N187" s="16"/>
      <c r="O187" s="5">
        <v>1</v>
      </c>
      <c r="P187" s="16"/>
      <c r="Q187" s="16"/>
      <c r="R187" s="16"/>
      <c r="S187" s="16"/>
      <c r="T187" s="5"/>
      <c r="U187" s="16"/>
      <c r="V187" s="5">
        <f t="shared" si="4"/>
        <v>3</v>
      </c>
    </row>
    <row r="188" spans="1:22" ht="20.149999999999999" customHeight="1" x14ac:dyDescent="0.35">
      <c r="A188" s="3" t="s">
        <v>131</v>
      </c>
      <c r="B188" s="16">
        <v>243</v>
      </c>
      <c r="C188" s="3" t="s">
        <v>23</v>
      </c>
      <c r="D188" s="3" t="s">
        <v>498</v>
      </c>
      <c r="E188" s="1" t="s">
        <v>198</v>
      </c>
      <c r="F188" s="6" t="s">
        <v>499</v>
      </c>
      <c r="G188" s="3" t="s">
        <v>500</v>
      </c>
      <c r="H188" s="1" t="s">
        <v>27</v>
      </c>
      <c r="I188" s="1" t="s">
        <v>28</v>
      </c>
      <c r="J188" s="3" t="s">
        <v>29</v>
      </c>
      <c r="K188" s="1">
        <v>2574</v>
      </c>
      <c r="L188" s="5"/>
      <c r="M188" s="16">
        <v>2</v>
      </c>
      <c r="N188" s="16"/>
      <c r="O188" s="5">
        <v>1</v>
      </c>
      <c r="P188" s="16"/>
      <c r="Q188" s="16"/>
      <c r="R188" s="16"/>
      <c r="S188" s="16"/>
      <c r="T188" s="5"/>
      <c r="U188" s="16"/>
      <c r="V188" s="5">
        <f t="shared" si="4"/>
        <v>3</v>
      </c>
    </row>
    <row r="189" spans="1:22" ht="20.149999999999999" customHeight="1" x14ac:dyDescent="0.35">
      <c r="A189" s="3" t="s">
        <v>131</v>
      </c>
      <c r="B189" s="1">
        <v>2887</v>
      </c>
      <c r="C189" s="3" t="s">
        <v>23</v>
      </c>
      <c r="D189" s="3" t="s">
        <v>501</v>
      </c>
      <c r="E189" s="1" t="s">
        <v>198</v>
      </c>
      <c r="F189" s="6" t="s">
        <v>502</v>
      </c>
      <c r="G189" s="3" t="s">
        <v>503</v>
      </c>
      <c r="H189" s="1" t="s">
        <v>27</v>
      </c>
      <c r="I189" s="1" t="s">
        <v>28</v>
      </c>
      <c r="J189" s="3" t="s">
        <v>29</v>
      </c>
      <c r="K189" s="1">
        <v>2574</v>
      </c>
      <c r="L189" s="5"/>
      <c r="M189" s="16">
        <v>2</v>
      </c>
      <c r="N189" s="16"/>
      <c r="O189" s="5">
        <v>1</v>
      </c>
      <c r="P189" s="16"/>
      <c r="Q189" s="16"/>
      <c r="R189" s="16"/>
      <c r="S189" s="16"/>
      <c r="T189" s="5"/>
      <c r="U189" s="16"/>
      <c r="V189" s="5">
        <f t="shared" si="4"/>
        <v>3</v>
      </c>
    </row>
    <row r="190" spans="1:22" ht="20.149999999999999" customHeight="1" x14ac:dyDescent="0.35">
      <c r="A190" s="3" t="s">
        <v>131</v>
      </c>
      <c r="B190" s="1">
        <v>1370</v>
      </c>
      <c r="C190" s="3" t="s">
        <v>23</v>
      </c>
      <c r="D190" s="3" t="s">
        <v>504</v>
      </c>
      <c r="E190" s="1" t="s">
        <v>198</v>
      </c>
      <c r="F190" s="6" t="s">
        <v>505</v>
      </c>
      <c r="G190" s="3" t="s">
        <v>506</v>
      </c>
      <c r="H190" s="1" t="s">
        <v>27</v>
      </c>
      <c r="I190" s="1" t="s">
        <v>28</v>
      </c>
      <c r="J190" s="3" t="s">
        <v>29</v>
      </c>
      <c r="K190" s="1">
        <v>2574</v>
      </c>
      <c r="L190" s="5"/>
      <c r="M190" s="16">
        <v>2</v>
      </c>
      <c r="N190" s="16"/>
      <c r="O190" s="5">
        <v>1</v>
      </c>
      <c r="P190" s="16"/>
      <c r="Q190" s="16"/>
      <c r="R190" s="16"/>
      <c r="S190" s="16"/>
      <c r="T190" s="5"/>
      <c r="U190" s="16"/>
      <c r="V190" s="5">
        <f t="shared" si="4"/>
        <v>3</v>
      </c>
    </row>
    <row r="191" spans="1:22" ht="20.149999999999999" customHeight="1" x14ac:dyDescent="0.35">
      <c r="A191" s="3" t="s">
        <v>131</v>
      </c>
      <c r="B191" s="1">
        <v>3994</v>
      </c>
      <c r="C191" s="3" t="s">
        <v>23</v>
      </c>
      <c r="D191" s="3" t="s">
        <v>507</v>
      </c>
      <c r="E191" s="1" t="s">
        <v>198</v>
      </c>
      <c r="F191" s="6" t="s">
        <v>508</v>
      </c>
      <c r="G191" s="3" t="s">
        <v>509</v>
      </c>
      <c r="H191" s="1" t="s">
        <v>27</v>
      </c>
      <c r="I191" s="1" t="s">
        <v>50</v>
      </c>
      <c r="J191" s="3" t="s">
        <v>51</v>
      </c>
      <c r="K191" s="1">
        <v>2528</v>
      </c>
      <c r="L191" s="5"/>
      <c r="M191" s="16">
        <v>2</v>
      </c>
      <c r="N191" s="16"/>
      <c r="O191" s="5">
        <v>1</v>
      </c>
      <c r="P191" s="16"/>
      <c r="Q191" s="16"/>
      <c r="R191" s="16"/>
      <c r="S191" s="16"/>
      <c r="T191" s="5"/>
      <c r="U191" s="16"/>
      <c r="V191" s="5">
        <f t="shared" si="4"/>
        <v>3</v>
      </c>
    </row>
    <row r="192" spans="1:22" ht="20.149999999999999" customHeight="1" x14ac:dyDescent="0.35">
      <c r="A192" s="3" t="s">
        <v>131</v>
      </c>
      <c r="B192" s="1">
        <v>3124</v>
      </c>
      <c r="C192" s="3" t="s">
        <v>23</v>
      </c>
      <c r="D192" s="3" t="s">
        <v>510</v>
      </c>
      <c r="E192" s="1" t="s">
        <v>198</v>
      </c>
      <c r="F192" s="6" t="s">
        <v>511</v>
      </c>
      <c r="G192" s="3" t="s">
        <v>512</v>
      </c>
      <c r="H192" s="1" t="s">
        <v>27</v>
      </c>
      <c r="I192" s="1" t="s">
        <v>45</v>
      </c>
      <c r="J192" s="3" t="s">
        <v>46</v>
      </c>
      <c r="K192" s="1">
        <v>2573</v>
      </c>
      <c r="L192" s="5"/>
      <c r="M192" s="16">
        <v>2</v>
      </c>
      <c r="N192" s="16"/>
      <c r="O192" s="5">
        <v>1</v>
      </c>
      <c r="P192" s="16"/>
      <c r="Q192" s="16"/>
      <c r="R192" s="16"/>
      <c r="S192" s="16"/>
      <c r="T192" s="5"/>
      <c r="U192" s="16"/>
      <c r="V192" s="5">
        <f t="shared" si="4"/>
        <v>3</v>
      </c>
    </row>
    <row r="193" spans="1:22" ht="20.149999999999999" customHeight="1" x14ac:dyDescent="0.35">
      <c r="A193" s="3" t="s">
        <v>131</v>
      </c>
      <c r="B193" s="1">
        <v>1017</v>
      </c>
      <c r="C193" s="3" t="s">
        <v>23</v>
      </c>
      <c r="D193" s="3" t="s">
        <v>513</v>
      </c>
      <c r="E193" s="1" t="s">
        <v>198</v>
      </c>
      <c r="F193" s="6" t="s">
        <v>514</v>
      </c>
      <c r="G193" s="3" t="s">
        <v>515</v>
      </c>
      <c r="H193" s="1" t="s">
        <v>27</v>
      </c>
      <c r="I193" s="1" t="s">
        <v>50</v>
      </c>
      <c r="J193" s="3" t="s">
        <v>51</v>
      </c>
      <c r="K193" s="1">
        <v>2528</v>
      </c>
      <c r="L193" s="5"/>
      <c r="M193" s="16">
        <v>2</v>
      </c>
      <c r="N193" s="16"/>
      <c r="O193" s="5">
        <v>1</v>
      </c>
      <c r="P193" s="16"/>
      <c r="Q193" s="16"/>
      <c r="R193" s="16"/>
      <c r="S193" s="16"/>
      <c r="T193" s="5"/>
      <c r="U193" s="16"/>
      <c r="V193" s="5">
        <f t="shared" si="4"/>
        <v>3</v>
      </c>
    </row>
    <row r="194" spans="1:22" ht="20.149999999999999" customHeight="1" x14ac:dyDescent="0.35">
      <c r="A194" s="3" t="s">
        <v>131</v>
      </c>
      <c r="B194" s="1">
        <v>1005</v>
      </c>
      <c r="C194" s="3" t="s">
        <v>23</v>
      </c>
      <c r="D194" s="3" t="s">
        <v>516</v>
      </c>
      <c r="E194" s="1" t="s">
        <v>517</v>
      </c>
      <c r="F194" s="6" t="s">
        <v>518</v>
      </c>
      <c r="G194" s="3" t="s">
        <v>519</v>
      </c>
      <c r="H194" s="1" t="s">
        <v>27</v>
      </c>
      <c r="I194" s="1" t="s">
        <v>28</v>
      </c>
      <c r="J194" s="3" t="s">
        <v>29</v>
      </c>
      <c r="K194" s="1">
        <v>2574</v>
      </c>
      <c r="L194" s="5"/>
      <c r="M194" s="5">
        <v>2</v>
      </c>
      <c r="N194" s="16"/>
      <c r="O194" s="5">
        <v>1</v>
      </c>
      <c r="P194" s="5"/>
      <c r="Q194" s="5"/>
      <c r="R194" s="5"/>
      <c r="S194" s="5"/>
      <c r="T194" s="5"/>
      <c r="U194" s="5"/>
      <c r="V194" s="5">
        <f t="shared" ref="V194:V219" si="5">SUM(L194:U194)</f>
        <v>3</v>
      </c>
    </row>
    <row r="195" spans="1:22" ht="20.149999999999999" customHeight="1" x14ac:dyDescent="0.35">
      <c r="A195" s="3" t="s">
        <v>131</v>
      </c>
      <c r="B195" s="2">
        <v>242</v>
      </c>
      <c r="C195" s="3" t="s">
        <v>23</v>
      </c>
      <c r="D195" s="3" t="s">
        <v>520</v>
      </c>
      <c r="E195" s="1" t="s">
        <v>63</v>
      </c>
      <c r="F195" s="6" t="s">
        <v>70</v>
      </c>
      <c r="G195" s="3" t="s">
        <v>521</v>
      </c>
      <c r="H195" s="1" t="s">
        <v>27</v>
      </c>
      <c r="I195" s="1" t="s">
        <v>28</v>
      </c>
      <c r="J195" s="10" t="s">
        <v>29</v>
      </c>
      <c r="K195" s="7">
        <v>2574</v>
      </c>
      <c r="L195" s="5"/>
      <c r="M195" s="5">
        <v>3</v>
      </c>
      <c r="N195" s="16"/>
      <c r="O195" s="5">
        <v>1</v>
      </c>
      <c r="P195" s="5"/>
      <c r="Q195" s="5"/>
      <c r="R195" s="5"/>
      <c r="S195" s="5"/>
      <c r="T195" s="5"/>
      <c r="U195" s="5"/>
      <c r="V195" s="5">
        <f t="shared" si="5"/>
        <v>4</v>
      </c>
    </row>
    <row r="196" spans="1:22" ht="20.149999999999999" customHeight="1" x14ac:dyDescent="0.35">
      <c r="A196" s="3" t="s">
        <v>131</v>
      </c>
      <c r="B196" s="2">
        <v>237</v>
      </c>
      <c r="C196" s="3" t="s">
        <v>23</v>
      </c>
      <c r="D196" s="3" t="s">
        <v>522</v>
      </c>
      <c r="E196" s="1" t="s">
        <v>63</v>
      </c>
      <c r="F196" s="6" t="s">
        <v>523</v>
      </c>
      <c r="G196" s="3" t="s">
        <v>524</v>
      </c>
      <c r="H196" s="1" t="s">
        <v>27</v>
      </c>
      <c r="I196" s="1" t="s">
        <v>28</v>
      </c>
      <c r="J196" s="3" t="s">
        <v>29</v>
      </c>
      <c r="K196" s="1">
        <v>2574</v>
      </c>
      <c r="L196" s="5"/>
      <c r="M196" s="16">
        <v>3</v>
      </c>
      <c r="N196" s="16"/>
      <c r="O196" s="5">
        <v>1</v>
      </c>
      <c r="P196" s="5"/>
      <c r="Q196" s="5"/>
      <c r="R196" s="5"/>
      <c r="S196" s="5"/>
      <c r="T196" s="5"/>
      <c r="U196" s="5"/>
      <c r="V196" s="5">
        <f t="shared" si="5"/>
        <v>4</v>
      </c>
    </row>
    <row r="197" spans="1:22" ht="20.149999999999999" customHeight="1" x14ac:dyDescent="0.35">
      <c r="A197" s="3" t="s">
        <v>131</v>
      </c>
      <c r="B197" s="2">
        <v>248</v>
      </c>
      <c r="C197" s="18" t="s">
        <v>156</v>
      </c>
      <c r="D197" s="18" t="s">
        <v>525</v>
      </c>
      <c r="E197" s="1" t="s">
        <v>133</v>
      </c>
      <c r="F197" s="6" t="s">
        <v>158</v>
      </c>
      <c r="G197" s="3" t="s">
        <v>159</v>
      </c>
      <c r="H197" s="1" t="s">
        <v>27</v>
      </c>
      <c r="I197" s="1" t="s">
        <v>45</v>
      </c>
      <c r="J197" s="3" t="s">
        <v>46</v>
      </c>
      <c r="K197" s="1">
        <v>2573</v>
      </c>
      <c r="L197" s="5"/>
      <c r="M197" s="5">
        <v>3</v>
      </c>
      <c r="N197" s="16"/>
      <c r="O197" s="5">
        <v>1</v>
      </c>
      <c r="P197" s="5"/>
      <c r="Q197" s="5"/>
      <c r="R197" s="5"/>
      <c r="S197" s="5"/>
      <c r="T197" s="5"/>
      <c r="U197" s="5"/>
      <c r="V197" s="5">
        <f t="shared" si="5"/>
        <v>4</v>
      </c>
    </row>
    <row r="198" spans="1:22" ht="20.149999999999999" customHeight="1" x14ac:dyDescent="0.35">
      <c r="A198" s="3" t="s">
        <v>131</v>
      </c>
      <c r="B198" s="1">
        <v>659</v>
      </c>
      <c r="C198" s="3" t="s">
        <v>136</v>
      </c>
      <c r="D198" s="3" t="s">
        <v>526</v>
      </c>
      <c r="E198" s="1" t="s">
        <v>133</v>
      </c>
      <c r="F198" s="6" t="s">
        <v>171</v>
      </c>
      <c r="G198" s="3" t="s">
        <v>527</v>
      </c>
      <c r="H198" s="1" t="s">
        <v>27</v>
      </c>
      <c r="I198" s="1" t="s">
        <v>45</v>
      </c>
      <c r="J198" s="3" t="s">
        <v>46</v>
      </c>
      <c r="K198" s="1">
        <v>2573</v>
      </c>
      <c r="L198" s="5"/>
      <c r="M198" s="5">
        <v>3</v>
      </c>
      <c r="N198" s="16"/>
      <c r="O198" s="5">
        <v>1</v>
      </c>
      <c r="P198" s="5"/>
      <c r="Q198" s="5"/>
      <c r="R198" s="5"/>
      <c r="S198" s="5"/>
      <c r="T198" s="5"/>
      <c r="U198" s="5"/>
      <c r="V198" s="5">
        <f t="shared" si="5"/>
        <v>4</v>
      </c>
    </row>
    <row r="199" spans="1:22" ht="20.149999999999999" customHeight="1" x14ac:dyDescent="0.35">
      <c r="A199" s="3" t="s">
        <v>131</v>
      </c>
      <c r="B199" s="1">
        <v>928</v>
      </c>
      <c r="C199" s="3" t="s">
        <v>528</v>
      </c>
      <c r="D199" s="3" t="s">
        <v>529</v>
      </c>
      <c r="E199" s="1" t="s">
        <v>133</v>
      </c>
      <c r="F199" s="6" t="s">
        <v>530</v>
      </c>
      <c r="G199" s="3" t="s">
        <v>531</v>
      </c>
      <c r="H199" s="1" t="s">
        <v>27</v>
      </c>
      <c r="I199" s="1" t="s">
        <v>45</v>
      </c>
      <c r="J199" s="3" t="s">
        <v>46</v>
      </c>
      <c r="K199" s="1">
        <v>2573</v>
      </c>
      <c r="L199" s="5"/>
      <c r="M199" s="5">
        <v>3</v>
      </c>
      <c r="N199" s="16"/>
      <c r="O199" s="5">
        <v>1</v>
      </c>
      <c r="P199" s="5"/>
      <c r="Q199" s="5"/>
      <c r="R199" s="5"/>
      <c r="S199" s="5"/>
      <c r="T199" s="5"/>
      <c r="U199" s="5"/>
      <c r="V199" s="5">
        <f t="shared" si="5"/>
        <v>4</v>
      </c>
    </row>
    <row r="200" spans="1:22" ht="20.149999999999999" customHeight="1" x14ac:dyDescent="0.35">
      <c r="A200" s="3" t="s">
        <v>131</v>
      </c>
      <c r="B200" s="1">
        <v>981</v>
      </c>
      <c r="C200" s="3" t="s">
        <v>184</v>
      </c>
      <c r="D200" s="3" t="s">
        <v>532</v>
      </c>
      <c r="E200" s="1" t="s">
        <v>133</v>
      </c>
      <c r="F200" s="6" t="s">
        <v>186</v>
      </c>
      <c r="G200" s="3" t="s">
        <v>533</v>
      </c>
      <c r="H200" s="1" t="s">
        <v>27</v>
      </c>
      <c r="I200" s="1" t="s">
        <v>50</v>
      </c>
      <c r="J200" s="3" t="s">
        <v>51</v>
      </c>
      <c r="K200" s="1">
        <v>2528</v>
      </c>
      <c r="L200" s="5"/>
      <c r="M200" s="5">
        <v>3</v>
      </c>
      <c r="N200" s="16"/>
      <c r="O200" s="5">
        <v>1</v>
      </c>
      <c r="P200" s="5"/>
      <c r="Q200" s="5"/>
      <c r="R200" s="5"/>
      <c r="S200" s="5"/>
      <c r="T200" s="5"/>
      <c r="U200" s="5"/>
      <c r="V200" s="5">
        <f t="shared" si="5"/>
        <v>4</v>
      </c>
    </row>
    <row r="201" spans="1:22" ht="20.149999999999999" customHeight="1" x14ac:dyDescent="0.35">
      <c r="A201" s="3" t="s">
        <v>131</v>
      </c>
      <c r="B201" s="1">
        <v>2928</v>
      </c>
      <c r="C201" s="3" t="s">
        <v>23</v>
      </c>
      <c r="D201" s="3" t="s">
        <v>534</v>
      </c>
      <c r="E201" s="1" t="s">
        <v>133</v>
      </c>
      <c r="F201" s="6" t="s">
        <v>179</v>
      </c>
      <c r="G201" s="3" t="s">
        <v>535</v>
      </c>
      <c r="H201" s="1" t="s">
        <v>27</v>
      </c>
      <c r="I201" s="1" t="s">
        <v>50</v>
      </c>
      <c r="J201" s="3" t="s">
        <v>51</v>
      </c>
      <c r="K201" s="1">
        <v>2528</v>
      </c>
      <c r="L201" s="5"/>
      <c r="M201" s="16">
        <v>3</v>
      </c>
      <c r="N201" s="16"/>
      <c r="O201" s="5">
        <v>1</v>
      </c>
      <c r="P201" s="16"/>
      <c r="Q201" s="5"/>
      <c r="R201" s="5"/>
      <c r="S201" s="5"/>
      <c r="T201" s="5"/>
      <c r="U201" s="5"/>
      <c r="V201" s="5">
        <f t="shared" si="5"/>
        <v>4</v>
      </c>
    </row>
    <row r="202" spans="1:22" ht="20.149999999999999" customHeight="1" x14ac:dyDescent="0.35">
      <c r="A202" s="3" t="s">
        <v>131</v>
      </c>
      <c r="B202" s="1">
        <v>3021</v>
      </c>
      <c r="C202" s="3" t="s">
        <v>52</v>
      </c>
      <c r="D202" s="3" t="s">
        <v>536</v>
      </c>
      <c r="E202" s="1" t="s">
        <v>133</v>
      </c>
      <c r="F202" s="6" t="s">
        <v>537</v>
      </c>
      <c r="G202" s="3" t="s">
        <v>538</v>
      </c>
      <c r="H202" s="1" t="s">
        <v>27</v>
      </c>
      <c r="I202" s="1" t="s">
        <v>45</v>
      </c>
      <c r="J202" s="3" t="s">
        <v>46</v>
      </c>
      <c r="K202" s="1">
        <v>2573</v>
      </c>
      <c r="L202" s="5"/>
      <c r="M202" s="16">
        <v>3</v>
      </c>
      <c r="N202" s="16"/>
      <c r="O202" s="5">
        <v>1</v>
      </c>
      <c r="P202" s="16"/>
      <c r="Q202" s="5"/>
      <c r="R202" s="5"/>
      <c r="S202" s="5"/>
      <c r="T202" s="5"/>
      <c r="U202" s="5"/>
      <c r="V202" s="5">
        <f t="shared" si="5"/>
        <v>4</v>
      </c>
    </row>
    <row r="203" spans="1:22" ht="20.149999999999999" customHeight="1" x14ac:dyDescent="0.35">
      <c r="A203" s="3" t="s">
        <v>131</v>
      </c>
      <c r="B203" s="1">
        <v>3317</v>
      </c>
      <c r="C203" s="3" t="s">
        <v>23</v>
      </c>
      <c r="D203" s="3" t="s">
        <v>539</v>
      </c>
      <c r="E203" s="1" t="s">
        <v>133</v>
      </c>
      <c r="F203" s="6" t="s">
        <v>540</v>
      </c>
      <c r="G203" s="3" t="s">
        <v>541</v>
      </c>
      <c r="H203" s="1" t="s">
        <v>27</v>
      </c>
      <c r="I203" s="1" t="s">
        <v>50</v>
      </c>
      <c r="J203" s="3" t="s">
        <v>51</v>
      </c>
      <c r="K203" s="1">
        <v>2528</v>
      </c>
      <c r="L203" s="5"/>
      <c r="M203" s="16">
        <v>3</v>
      </c>
      <c r="N203" s="16"/>
      <c r="O203" s="5">
        <v>1</v>
      </c>
      <c r="P203" s="16"/>
      <c r="Q203" s="5"/>
      <c r="R203" s="5"/>
      <c r="S203" s="5"/>
      <c r="T203" s="5"/>
      <c r="U203" s="5"/>
      <c r="V203" s="5">
        <f t="shared" si="5"/>
        <v>4</v>
      </c>
    </row>
    <row r="204" spans="1:22" ht="20.149999999999999" customHeight="1" x14ac:dyDescent="0.35">
      <c r="A204" s="3" t="s">
        <v>131</v>
      </c>
      <c r="B204" s="1">
        <v>4026</v>
      </c>
      <c r="C204" s="3" t="s">
        <v>156</v>
      </c>
      <c r="D204" s="3" t="s">
        <v>542</v>
      </c>
      <c r="E204" s="1" t="s">
        <v>133</v>
      </c>
      <c r="F204" s="6" t="s">
        <v>543</v>
      </c>
      <c r="G204" s="3" t="s">
        <v>544</v>
      </c>
      <c r="H204" s="1" t="s">
        <v>27</v>
      </c>
      <c r="I204" s="1" t="s">
        <v>45</v>
      </c>
      <c r="J204" s="3" t="s">
        <v>46</v>
      </c>
      <c r="K204" s="1">
        <v>2573</v>
      </c>
      <c r="L204" s="5"/>
      <c r="M204" s="16">
        <v>3</v>
      </c>
      <c r="N204" s="16"/>
      <c r="O204" s="5">
        <v>1</v>
      </c>
      <c r="P204" s="16"/>
      <c r="Q204" s="5"/>
      <c r="R204" s="5"/>
      <c r="S204" s="5"/>
      <c r="T204" s="5"/>
      <c r="U204" s="5"/>
      <c r="V204" s="5">
        <f t="shared" si="5"/>
        <v>4</v>
      </c>
    </row>
    <row r="205" spans="1:22" ht="20.149999999999999" customHeight="1" x14ac:dyDescent="0.35">
      <c r="A205" s="3" t="s">
        <v>131</v>
      </c>
      <c r="B205" s="1">
        <v>4037</v>
      </c>
      <c r="C205" s="3" t="s">
        <v>52</v>
      </c>
      <c r="D205" s="3" t="s">
        <v>545</v>
      </c>
      <c r="E205" s="1" t="s">
        <v>133</v>
      </c>
      <c r="F205" s="6" t="s">
        <v>546</v>
      </c>
      <c r="G205" s="3" t="s">
        <v>547</v>
      </c>
      <c r="H205" s="1" t="s">
        <v>27</v>
      </c>
      <c r="I205" s="1" t="s">
        <v>45</v>
      </c>
      <c r="J205" s="3" t="s">
        <v>46</v>
      </c>
      <c r="K205" s="1">
        <v>2573</v>
      </c>
      <c r="L205" s="5"/>
      <c r="M205" s="16">
        <v>3</v>
      </c>
      <c r="N205" s="16"/>
      <c r="O205" s="5">
        <v>1</v>
      </c>
      <c r="P205" s="16"/>
      <c r="Q205" s="5"/>
      <c r="R205" s="5"/>
      <c r="S205" s="5"/>
      <c r="T205" s="5"/>
      <c r="U205" s="5"/>
      <c r="V205" s="5">
        <f t="shared" si="5"/>
        <v>4</v>
      </c>
    </row>
    <row r="206" spans="1:22" ht="20.149999999999999" customHeight="1" x14ac:dyDescent="0.35">
      <c r="A206" s="3" t="s">
        <v>131</v>
      </c>
      <c r="B206" s="1">
        <v>4142</v>
      </c>
      <c r="C206" s="3" t="s">
        <v>23</v>
      </c>
      <c r="D206" s="3" t="s">
        <v>548</v>
      </c>
      <c r="E206" s="1" t="s">
        <v>133</v>
      </c>
      <c r="F206" s="6" t="s">
        <v>549</v>
      </c>
      <c r="G206" s="3" t="s">
        <v>550</v>
      </c>
      <c r="H206" s="1" t="s">
        <v>27</v>
      </c>
      <c r="I206" s="1" t="s">
        <v>50</v>
      </c>
      <c r="J206" s="3" t="s">
        <v>51</v>
      </c>
      <c r="K206" s="1">
        <v>2528</v>
      </c>
      <c r="L206" s="5"/>
      <c r="M206" s="16">
        <v>3</v>
      </c>
      <c r="N206" s="16"/>
      <c r="O206" s="5">
        <v>1</v>
      </c>
      <c r="P206" s="16"/>
      <c r="Q206" s="5"/>
      <c r="R206" s="5"/>
      <c r="S206" s="5"/>
      <c r="T206" s="5"/>
      <c r="U206" s="5"/>
      <c r="V206" s="5">
        <f t="shared" si="5"/>
        <v>4</v>
      </c>
    </row>
    <row r="207" spans="1:22" ht="20.149999999999999" customHeight="1" x14ac:dyDescent="0.35">
      <c r="A207" s="3" t="s">
        <v>131</v>
      </c>
      <c r="B207" s="16">
        <v>239</v>
      </c>
      <c r="C207" s="3" t="s">
        <v>23</v>
      </c>
      <c r="D207" s="3" t="s">
        <v>551</v>
      </c>
      <c r="E207" s="1" t="s">
        <v>198</v>
      </c>
      <c r="F207" s="6" t="s">
        <v>552</v>
      </c>
      <c r="G207" s="3" t="s">
        <v>553</v>
      </c>
      <c r="H207" s="1" t="s">
        <v>27</v>
      </c>
      <c r="I207" s="1" t="s">
        <v>28</v>
      </c>
      <c r="J207" s="3" t="s">
        <v>29</v>
      </c>
      <c r="K207" s="1">
        <v>2574</v>
      </c>
      <c r="L207" s="5"/>
      <c r="M207" s="16">
        <v>3</v>
      </c>
      <c r="N207" s="16"/>
      <c r="O207" s="5">
        <v>1</v>
      </c>
      <c r="P207" s="16"/>
      <c r="Q207" s="16"/>
      <c r="R207" s="16"/>
      <c r="S207" s="16"/>
      <c r="T207" s="5"/>
      <c r="U207" s="16"/>
      <c r="V207" s="5">
        <f t="shared" si="5"/>
        <v>4</v>
      </c>
    </row>
    <row r="208" spans="1:22" ht="20.149999999999999" customHeight="1" x14ac:dyDescent="0.35">
      <c r="A208" s="3" t="s">
        <v>131</v>
      </c>
      <c r="B208" s="1">
        <v>1367</v>
      </c>
      <c r="C208" s="3" t="s">
        <v>23</v>
      </c>
      <c r="D208" s="3" t="s">
        <v>554</v>
      </c>
      <c r="E208" s="1" t="s">
        <v>198</v>
      </c>
      <c r="F208" s="6" t="s">
        <v>555</v>
      </c>
      <c r="G208" s="3" t="s">
        <v>315</v>
      </c>
      <c r="H208" s="1" t="s">
        <v>27</v>
      </c>
      <c r="I208" s="1" t="s">
        <v>50</v>
      </c>
      <c r="J208" s="3" t="s">
        <v>51</v>
      </c>
      <c r="K208" s="1">
        <v>2528</v>
      </c>
      <c r="L208" s="5"/>
      <c r="M208" s="16">
        <v>3</v>
      </c>
      <c r="N208" s="16"/>
      <c r="O208" s="5">
        <v>1</v>
      </c>
      <c r="P208" s="16"/>
      <c r="Q208" s="16"/>
      <c r="R208" s="16"/>
      <c r="S208" s="16"/>
      <c r="T208" s="5"/>
      <c r="U208" s="16"/>
      <c r="V208" s="5">
        <f t="shared" si="5"/>
        <v>4</v>
      </c>
    </row>
    <row r="209" spans="1:22" ht="20.149999999999999" customHeight="1" x14ac:dyDescent="0.35">
      <c r="A209" s="3" t="s">
        <v>131</v>
      </c>
      <c r="B209" s="1">
        <v>1572</v>
      </c>
      <c r="C209" s="3" t="s">
        <v>23</v>
      </c>
      <c r="D209" s="3" t="s">
        <v>556</v>
      </c>
      <c r="E209" s="1" t="s">
        <v>198</v>
      </c>
      <c r="F209" s="6" t="s">
        <v>557</v>
      </c>
      <c r="G209" s="3" t="s">
        <v>558</v>
      </c>
      <c r="H209" s="1" t="s">
        <v>27</v>
      </c>
      <c r="I209" s="1" t="s">
        <v>28</v>
      </c>
      <c r="J209" s="3" t="s">
        <v>29</v>
      </c>
      <c r="K209" s="1">
        <v>2574</v>
      </c>
      <c r="L209" s="5"/>
      <c r="M209" s="5">
        <v>3</v>
      </c>
      <c r="N209" s="16"/>
      <c r="O209" s="5">
        <v>1</v>
      </c>
      <c r="P209" s="16"/>
      <c r="Q209" s="16"/>
      <c r="R209" s="16"/>
      <c r="S209" s="16"/>
      <c r="T209" s="5"/>
      <c r="U209" s="16"/>
      <c r="V209" s="5">
        <f t="shared" si="5"/>
        <v>4</v>
      </c>
    </row>
    <row r="210" spans="1:22" ht="20.149999999999999" customHeight="1" x14ac:dyDescent="0.35">
      <c r="A210" s="3" t="s">
        <v>131</v>
      </c>
      <c r="B210" s="1">
        <v>2941</v>
      </c>
      <c r="C210" s="3" t="s">
        <v>23</v>
      </c>
      <c r="D210" s="3" t="s">
        <v>559</v>
      </c>
      <c r="E210" s="1" t="s">
        <v>517</v>
      </c>
      <c r="F210" s="6" t="s">
        <v>560</v>
      </c>
      <c r="G210" s="3" t="s">
        <v>561</v>
      </c>
      <c r="H210" s="1" t="s">
        <v>27</v>
      </c>
      <c r="I210" s="1" t="s">
        <v>28</v>
      </c>
      <c r="J210" s="3" t="s">
        <v>29</v>
      </c>
      <c r="K210" s="1">
        <v>2574</v>
      </c>
      <c r="L210" s="5"/>
      <c r="M210" s="5">
        <v>3</v>
      </c>
      <c r="N210" s="16"/>
      <c r="O210" s="5">
        <v>1</v>
      </c>
      <c r="P210" s="5"/>
      <c r="Q210" s="5"/>
      <c r="R210" s="5"/>
      <c r="S210" s="5"/>
      <c r="T210" s="5"/>
      <c r="U210" s="5"/>
      <c r="V210" s="5">
        <f t="shared" si="5"/>
        <v>4</v>
      </c>
    </row>
    <row r="211" spans="1:22" ht="20.149999999999999" customHeight="1" x14ac:dyDescent="0.35">
      <c r="A211" s="3" t="s">
        <v>131</v>
      </c>
      <c r="B211" s="1">
        <v>4070</v>
      </c>
      <c r="C211" s="3" t="s">
        <v>23</v>
      </c>
      <c r="D211" s="3" t="s">
        <v>562</v>
      </c>
      <c r="E211" s="1" t="s">
        <v>63</v>
      </c>
      <c r="F211" s="6" t="s">
        <v>563</v>
      </c>
      <c r="G211" s="3" t="s">
        <v>564</v>
      </c>
      <c r="H211" s="1" t="s">
        <v>27</v>
      </c>
      <c r="I211" s="1" t="s">
        <v>28</v>
      </c>
      <c r="J211" s="3" t="s">
        <v>29</v>
      </c>
      <c r="K211" s="1">
        <v>2574</v>
      </c>
      <c r="L211" s="5"/>
      <c r="M211" s="16">
        <v>4</v>
      </c>
      <c r="N211" s="16"/>
      <c r="O211" s="5">
        <v>1</v>
      </c>
      <c r="P211" s="16"/>
      <c r="Q211" s="5"/>
      <c r="R211" s="5"/>
      <c r="S211" s="5"/>
      <c r="T211" s="5"/>
      <c r="U211" s="5"/>
      <c r="V211" s="5">
        <f t="shared" si="5"/>
        <v>5</v>
      </c>
    </row>
    <row r="212" spans="1:22" ht="20.149999999999999" customHeight="1" x14ac:dyDescent="0.35">
      <c r="A212" s="3" t="s">
        <v>131</v>
      </c>
      <c r="B212" s="1">
        <v>1365</v>
      </c>
      <c r="C212" s="3" t="s">
        <v>23</v>
      </c>
      <c r="D212" s="3" t="s">
        <v>565</v>
      </c>
      <c r="E212" s="1" t="s">
        <v>133</v>
      </c>
      <c r="F212" s="6" t="s">
        <v>566</v>
      </c>
      <c r="G212" s="3" t="s">
        <v>567</v>
      </c>
      <c r="H212" s="1" t="s">
        <v>27</v>
      </c>
      <c r="I212" s="1" t="s">
        <v>50</v>
      </c>
      <c r="J212" s="3" t="s">
        <v>51</v>
      </c>
      <c r="K212" s="1">
        <v>2528</v>
      </c>
      <c r="L212" s="5"/>
      <c r="M212" s="5">
        <v>4</v>
      </c>
      <c r="N212" s="16"/>
      <c r="O212" s="5">
        <v>1</v>
      </c>
      <c r="P212" s="5"/>
      <c r="Q212" s="5"/>
      <c r="R212" s="5"/>
      <c r="S212" s="5"/>
      <c r="T212" s="5"/>
      <c r="U212" s="5"/>
      <c r="V212" s="5">
        <f t="shared" si="5"/>
        <v>5</v>
      </c>
    </row>
    <row r="213" spans="1:22" ht="20.149999999999999" customHeight="1" x14ac:dyDescent="0.35">
      <c r="A213" s="3" t="s">
        <v>131</v>
      </c>
      <c r="B213" s="1">
        <v>1374</v>
      </c>
      <c r="C213" s="3" t="s">
        <v>23</v>
      </c>
      <c r="D213" s="3" t="s">
        <v>568</v>
      </c>
      <c r="E213" s="1" t="s">
        <v>198</v>
      </c>
      <c r="F213" s="6" t="s">
        <v>569</v>
      </c>
      <c r="G213" s="3" t="s">
        <v>570</v>
      </c>
      <c r="H213" s="1" t="s">
        <v>27</v>
      </c>
      <c r="I213" s="1" t="s">
        <v>28</v>
      </c>
      <c r="J213" s="3" t="s">
        <v>29</v>
      </c>
      <c r="K213" s="1">
        <v>2574</v>
      </c>
      <c r="L213" s="5"/>
      <c r="M213" s="16">
        <v>4</v>
      </c>
      <c r="N213" s="16"/>
      <c r="O213" s="5">
        <v>1</v>
      </c>
      <c r="P213" s="16"/>
      <c r="Q213" s="16"/>
      <c r="R213" s="16"/>
      <c r="S213" s="16"/>
      <c r="T213" s="5"/>
      <c r="U213" s="16"/>
      <c r="V213" s="5">
        <f t="shared" si="5"/>
        <v>5</v>
      </c>
    </row>
    <row r="214" spans="1:22" ht="20.149999999999999" customHeight="1" x14ac:dyDescent="0.35">
      <c r="A214" s="3" t="s">
        <v>131</v>
      </c>
      <c r="B214" s="1">
        <v>1816</v>
      </c>
      <c r="C214" s="3" t="s">
        <v>23</v>
      </c>
      <c r="D214" s="3" t="s">
        <v>571</v>
      </c>
      <c r="E214" s="1" t="s">
        <v>133</v>
      </c>
      <c r="F214" s="6" t="s">
        <v>572</v>
      </c>
      <c r="G214" s="3" t="s">
        <v>573</v>
      </c>
      <c r="H214" s="1" t="s">
        <v>27</v>
      </c>
      <c r="I214" s="1" t="s">
        <v>50</v>
      </c>
      <c r="J214" s="3" t="s">
        <v>51</v>
      </c>
      <c r="K214" s="1">
        <v>2528</v>
      </c>
      <c r="L214" s="5"/>
      <c r="M214" s="5">
        <v>5</v>
      </c>
      <c r="N214" s="16"/>
      <c r="O214" s="5">
        <v>1</v>
      </c>
      <c r="P214" s="5"/>
      <c r="Q214" s="5"/>
      <c r="R214" s="5"/>
      <c r="S214" s="5"/>
      <c r="T214" s="5"/>
      <c r="U214" s="5"/>
      <c r="V214" s="5">
        <f t="shared" si="5"/>
        <v>6</v>
      </c>
    </row>
    <row r="215" spans="1:22" ht="20.149999999999999" customHeight="1" x14ac:dyDescent="0.35">
      <c r="A215" s="3" t="s">
        <v>131</v>
      </c>
      <c r="B215" s="2">
        <v>235</v>
      </c>
      <c r="C215" s="3" t="s">
        <v>23</v>
      </c>
      <c r="D215" s="3" t="s">
        <v>574</v>
      </c>
      <c r="E215" s="7" t="s">
        <v>63</v>
      </c>
      <c r="F215" s="6" t="s">
        <v>90</v>
      </c>
      <c r="G215" s="3" t="s">
        <v>575</v>
      </c>
      <c r="H215" s="1" t="s">
        <v>27</v>
      </c>
      <c r="I215" s="1" t="s">
        <v>28</v>
      </c>
      <c r="J215" s="10" t="s">
        <v>29</v>
      </c>
      <c r="K215" s="7">
        <v>2574</v>
      </c>
      <c r="L215" s="5"/>
      <c r="M215" s="5">
        <v>10</v>
      </c>
      <c r="N215" s="16"/>
      <c r="O215" s="5">
        <v>1</v>
      </c>
      <c r="P215" s="5"/>
      <c r="Q215" s="5"/>
      <c r="R215" s="5"/>
      <c r="S215" s="5"/>
      <c r="T215" s="5"/>
      <c r="U215" s="5"/>
      <c r="V215" s="5">
        <f t="shared" si="5"/>
        <v>11</v>
      </c>
    </row>
    <row r="216" spans="1:22" ht="20.149999999999999" customHeight="1" x14ac:dyDescent="0.35">
      <c r="A216" s="17" t="s">
        <v>22</v>
      </c>
      <c r="B216" s="7">
        <v>7840</v>
      </c>
      <c r="C216" s="10" t="s">
        <v>23</v>
      </c>
      <c r="D216" s="8" t="s">
        <v>576</v>
      </c>
      <c r="E216" s="7" t="s">
        <v>198</v>
      </c>
      <c r="F216" s="9"/>
      <c r="G216" s="10" t="s">
        <v>577</v>
      </c>
      <c r="H216" s="1" t="s">
        <v>27</v>
      </c>
      <c r="I216" s="1" t="s">
        <v>28</v>
      </c>
      <c r="J216" s="3" t="s">
        <v>29</v>
      </c>
      <c r="K216" s="1">
        <v>2574</v>
      </c>
      <c r="L216" s="11"/>
      <c r="M216" s="11"/>
      <c r="N216" s="16">
        <v>1</v>
      </c>
      <c r="O216" s="11"/>
      <c r="P216" s="11"/>
      <c r="Q216" s="11"/>
      <c r="R216" s="11"/>
      <c r="S216" s="11"/>
      <c r="T216" s="11"/>
      <c r="U216" s="11"/>
      <c r="V216" s="5">
        <f t="shared" si="5"/>
        <v>1</v>
      </c>
    </row>
    <row r="217" spans="1:22" ht="20.149999999999999" customHeight="1" x14ac:dyDescent="0.35">
      <c r="A217" s="3" t="s">
        <v>61</v>
      </c>
      <c r="B217" s="1">
        <v>2766</v>
      </c>
      <c r="C217" s="3" t="s">
        <v>23</v>
      </c>
      <c r="D217" s="3" t="s">
        <v>578</v>
      </c>
      <c r="E217" s="1" t="s">
        <v>198</v>
      </c>
      <c r="F217" s="6" t="s">
        <v>579</v>
      </c>
      <c r="G217" s="3" t="s">
        <v>580</v>
      </c>
      <c r="H217" s="1" t="s">
        <v>27</v>
      </c>
      <c r="I217" s="1" t="s">
        <v>28</v>
      </c>
      <c r="J217" s="3" t="s">
        <v>29</v>
      </c>
      <c r="K217" s="1">
        <v>2574</v>
      </c>
      <c r="L217" s="5"/>
      <c r="M217" s="11"/>
      <c r="N217" s="16">
        <v>1</v>
      </c>
      <c r="O217" s="16"/>
      <c r="P217" s="16"/>
      <c r="Q217" s="16"/>
      <c r="R217" s="16"/>
      <c r="S217" s="16"/>
      <c r="T217" s="5"/>
      <c r="U217" s="16"/>
      <c r="V217" s="5">
        <f t="shared" si="5"/>
        <v>1</v>
      </c>
    </row>
    <row r="218" spans="1:22" ht="20.149999999999999" customHeight="1" x14ac:dyDescent="0.35">
      <c r="A218" s="3" t="s">
        <v>61</v>
      </c>
      <c r="B218" s="1">
        <v>1181</v>
      </c>
      <c r="C218" s="3" t="s">
        <v>23</v>
      </c>
      <c r="D218" s="3" t="s">
        <v>581</v>
      </c>
      <c r="E218" s="1" t="s">
        <v>198</v>
      </c>
      <c r="F218" s="6" t="s">
        <v>582</v>
      </c>
      <c r="G218" s="3" t="s">
        <v>583</v>
      </c>
      <c r="H218" s="1" t="s">
        <v>27</v>
      </c>
      <c r="I218" s="1" t="s">
        <v>28</v>
      </c>
      <c r="J218" s="3" t="s">
        <v>29</v>
      </c>
      <c r="K218" s="1">
        <v>2574</v>
      </c>
      <c r="L218" s="5"/>
      <c r="M218" s="11"/>
      <c r="N218" s="16">
        <v>1</v>
      </c>
      <c r="O218" s="16"/>
      <c r="P218" s="16"/>
      <c r="Q218" s="16"/>
      <c r="R218" s="16"/>
      <c r="S218" s="16"/>
      <c r="T218" s="5"/>
      <c r="U218" s="16"/>
      <c r="V218" s="5">
        <f t="shared" si="5"/>
        <v>1</v>
      </c>
    </row>
    <row r="219" spans="1:22" ht="20.149999999999999" customHeight="1" x14ac:dyDescent="0.35">
      <c r="A219" s="3" t="s">
        <v>61</v>
      </c>
      <c r="B219" s="1">
        <v>2856</v>
      </c>
      <c r="C219" s="3" t="s">
        <v>23</v>
      </c>
      <c r="D219" s="3" t="s">
        <v>584</v>
      </c>
      <c r="E219" s="1" t="s">
        <v>198</v>
      </c>
      <c r="F219" s="6" t="s">
        <v>585</v>
      </c>
      <c r="G219" s="3" t="s">
        <v>586</v>
      </c>
      <c r="H219" s="1" t="s">
        <v>27</v>
      </c>
      <c r="I219" s="1" t="s">
        <v>28</v>
      </c>
      <c r="J219" s="3" t="s">
        <v>29</v>
      </c>
      <c r="K219" s="1">
        <v>2574</v>
      </c>
      <c r="L219" s="5"/>
      <c r="M219" s="11"/>
      <c r="N219" s="16">
        <v>1</v>
      </c>
      <c r="O219" s="16"/>
      <c r="P219" s="16"/>
      <c r="Q219" s="16"/>
      <c r="R219" s="16"/>
      <c r="S219" s="16"/>
      <c r="T219" s="5"/>
      <c r="U219" s="16"/>
      <c r="V219" s="5">
        <f t="shared" si="5"/>
        <v>1</v>
      </c>
    </row>
    <row r="220" spans="1:22" ht="20.149999999999999" customHeight="1" x14ac:dyDescent="0.35">
      <c r="A220" s="3" t="s">
        <v>131</v>
      </c>
      <c r="B220" s="1">
        <v>2873</v>
      </c>
      <c r="C220" s="3" t="s">
        <v>23</v>
      </c>
      <c r="D220" s="3" t="s">
        <v>587</v>
      </c>
      <c r="E220" s="1" t="s">
        <v>63</v>
      </c>
      <c r="F220" s="6" t="s">
        <v>588</v>
      </c>
      <c r="G220" s="3" t="s">
        <v>589</v>
      </c>
      <c r="H220" s="1" t="s">
        <v>27</v>
      </c>
      <c r="I220" s="1" t="s">
        <v>28</v>
      </c>
      <c r="J220" s="3" t="s">
        <v>29</v>
      </c>
      <c r="K220" s="1">
        <v>2574</v>
      </c>
      <c r="L220" s="5">
        <v>1</v>
      </c>
      <c r="M220" s="11"/>
      <c r="N220" s="16">
        <v>1</v>
      </c>
      <c r="O220" s="16"/>
      <c r="P220" s="16"/>
      <c r="Q220" s="5"/>
      <c r="R220" s="5"/>
      <c r="S220" s="5"/>
      <c r="T220" s="5"/>
      <c r="U220" s="5"/>
      <c r="V220" s="5">
        <f t="shared" ref="V220:V235" si="6">SUM(L220:U220)</f>
        <v>2</v>
      </c>
    </row>
    <row r="221" spans="1:22" ht="20.149999999999999" customHeight="1" x14ac:dyDescent="0.35">
      <c r="A221" s="3" t="s">
        <v>131</v>
      </c>
      <c r="B221" s="1">
        <v>2159</v>
      </c>
      <c r="C221" s="3" t="s">
        <v>163</v>
      </c>
      <c r="D221" s="3" t="s">
        <v>590</v>
      </c>
      <c r="E221" s="1" t="s">
        <v>133</v>
      </c>
      <c r="F221" s="6" t="s">
        <v>591</v>
      </c>
      <c r="G221" s="3" t="s">
        <v>592</v>
      </c>
      <c r="H221" s="1" t="s">
        <v>27</v>
      </c>
      <c r="I221" s="1" t="s">
        <v>45</v>
      </c>
      <c r="J221" s="3" t="s">
        <v>46</v>
      </c>
      <c r="K221" s="1">
        <v>2573</v>
      </c>
      <c r="L221" s="5">
        <v>1</v>
      </c>
      <c r="M221" s="11"/>
      <c r="N221" s="16">
        <v>1</v>
      </c>
      <c r="O221" s="5"/>
      <c r="P221" s="5"/>
      <c r="Q221" s="5"/>
      <c r="R221" s="5"/>
      <c r="S221" s="5"/>
      <c r="T221" s="5"/>
      <c r="U221" s="5"/>
      <c r="V221" s="5">
        <f t="shared" si="6"/>
        <v>2</v>
      </c>
    </row>
    <row r="222" spans="1:22" ht="20.149999999999999" customHeight="1" x14ac:dyDescent="0.35">
      <c r="A222" s="3" t="s">
        <v>131</v>
      </c>
      <c r="B222" s="1">
        <v>2347</v>
      </c>
      <c r="C222" s="3" t="s">
        <v>136</v>
      </c>
      <c r="D222" s="3" t="s">
        <v>593</v>
      </c>
      <c r="E222" s="1" t="s">
        <v>133</v>
      </c>
      <c r="F222" s="6" t="s">
        <v>594</v>
      </c>
      <c r="G222" s="3" t="s">
        <v>595</v>
      </c>
      <c r="H222" s="1" t="s">
        <v>27</v>
      </c>
      <c r="I222" s="1" t="s">
        <v>45</v>
      </c>
      <c r="J222" s="3" t="s">
        <v>46</v>
      </c>
      <c r="K222" s="1">
        <v>2573</v>
      </c>
      <c r="L222" s="5">
        <v>1</v>
      </c>
      <c r="M222" s="11"/>
      <c r="N222" s="16">
        <v>1</v>
      </c>
      <c r="O222" s="5"/>
      <c r="P222" s="5"/>
      <c r="Q222" s="5"/>
      <c r="R222" s="5"/>
      <c r="S222" s="5"/>
      <c r="T222" s="5"/>
      <c r="U222" s="5"/>
      <c r="V222" s="5">
        <f t="shared" si="6"/>
        <v>2</v>
      </c>
    </row>
    <row r="223" spans="1:22" ht="20.149999999999999" customHeight="1" x14ac:dyDescent="0.35">
      <c r="A223" s="3" t="s">
        <v>131</v>
      </c>
      <c r="B223" s="1">
        <v>2385</v>
      </c>
      <c r="C223" s="3" t="s">
        <v>52</v>
      </c>
      <c r="D223" s="3" t="s">
        <v>596</v>
      </c>
      <c r="E223" s="1" t="s">
        <v>133</v>
      </c>
      <c r="F223" s="6" t="s">
        <v>597</v>
      </c>
      <c r="G223" s="3" t="s">
        <v>598</v>
      </c>
      <c r="H223" s="1" t="s">
        <v>27</v>
      </c>
      <c r="I223" s="1" t="s">
        <v>45</v>
      </c>
      <c r="J223" s="3" t="s">
        <v>46</v>
      </c>
      <c r="K223" s="1">
        <v>2573</v>
      </c>
      <c r="L223" s="5">
        <v>1</v>
      </c>
      <c r="M223" s="11"/>
      <c r="N223" s="16">
        <v>1</v>
      </c>
      <c r="O223" s="5"/>
      <c r="P223" s="5"/>
      <c r="Q223" s="5"/>
      <c r="R223" s="5"/>
      <c r="S223" s="5"/>
      <c r="T223" s="5"/>
      <c r="U223" s="5"/>
      <c r="V223" s="5">
        <f t="shared" si="6"/>
        <v>2</v>
      </c>
    </row>
    <row r="224" spans="1:22" ht="20.149999999999999" customHeight="1" x14ac:dyDescent="0.35">
      <c r="A224" s="10" t="s">
        <v>22</v>
      </c>
      <c r="B224" s="7">
        <v>2528</v>
      </c>
      <c r="C224" s="10" t="s">
        <v>23</v>
      </c>
      <c r="D224" s="10" t="s">
        <v>599</v>
      </c>
      <c r="E224" s="7" t="s">
        <v>133</v>
      </c>
      <c r="F224" s="12" t="s">
        <v>179</v>
      </c>
      <c r="G224" s="10" t="s">
        <v>600</v>
      </c>
      <c r="H224" s="1" t="s">
        <v>27</v>
      </c>
      <c r="I224" s="1" t="s">
        <v>50</v>
      </c>
      <c r="J224" s="10" t="s">
        <v>51</v>
      </c>
      <c r="K224" s="7">
        <v>2528</v>
      </c>
      <c r="L224" s="11">
        <v>1</v>
      </c>
      <c r="M224" s="11"/>
      <c r="N224" s="16">
        <v>1</v>
      </c>
      <c r="O224" s="13"/>
      <c r="P224" s="13"/>
      <c r="Q224" s="13"/>
      <c r="R224" s="13"/>
      <c r="S224" s="13"/>
      <c r="T224" s="11"/>
      <c r="U224" s="13"/>
      <c r="V224" s="5">
        <f t="shared" si="6"/>
        <v>2</v>
      </c>
    </row>
    <row r="225" spans="1:22" ht="20.149999999999999" customHeight="1" x14ac:dyDescent="0.35">
      <c r="A225" s="3" t="s">
        <v>131</v>
      </c>
      <c r="B225" s="1">
        <v>2960</v>
      </c>
      <c r="C225" s="3" t="s">
        <v>156</v>
      </c>
      <c r="D225" s="3" t="s">
        <v>601</v>
      </c>
      <c r="E225" s="1" t="s">
        <v>133</v>
      </c>
      <c r="F225" s="6" t="s">
        <v>602</v>
      </c>
      <c r="G225" s="3" t="s">
        <v>603</v>
      </c>
      <c r="H225" s="1" t="s">
        <v>27</v>
      </c>
      <c r="I225" s="1" t="s">
        <v>45</v>
      </c>
      <c r="J225" s="3" t="s">
        <v>46</v>
      </c>
      <c r="K225" s="1">
        <v>2573</v>
      </c>
      <c r="L225" s="5">
        <v>1</v>
      </c>
      <c r="M225" s="11"/>
      <c r="N225" s="16">
        <v>1</v>
      </c>
      <c r="O225" s="16"/>
      <c r="P225" s="16"/>
      <c r="Q225" s="5"/>
      <c r="R225" s="5"/>
      <c r="S225" s="5"/>
      <c r="T225" s="5"/>
      <c r="U225" s="5"/>
      <c r="V225" s="5">
        <f t="shared" si="6"/>
        <v>2</v>
      </c>
    </row>
    <row r="226" spans="1:22" ht="20.149999999999999" customHeight="1" x14ac:dyDescent="0.35">
      <c r="A226" s="3" t="s">
        <v>131</v>
      </c>
      <c r="B226" s="1">
        <v>4155</v>
      </c>
      <c r="C226" s="3" t="s">
        <v>23</v>
      </c>
      <c r="D226" s="3" t="s">
        <v>604</v>
      </c>
      <c r="E226" s="1" t="s">
        <v>133</v>
      </c>
      <c r="F226" s="6" t="s">
        <v>605</v>
      </c>
      <c r="G226" s="3" t="s">
        <v>606</v>
      </c>
      <c r="H226" s="1" t="s">
        <v>27</v>
      </c>
      <c r="I226" s="1" t="s">
        <v>50</v>
      </c>
      <c r="J226" s="3" t="s">
        <v>51</v>
      </c>
      <c r="K226" s="1">
        <v>2528</v>
      </c>
      <c r="L226" s="5">
        <v>1</v>
      </c>
      <c r="M226" s="11"/>
      <c r="N226" s="16">
        <v>1</v>
      </c>
      <c r="O226" s="16"/>
      <c r="P226" s="16"/>
      <c r="Q226" s="5"/>
      <c r="R226" s="5"/>
      <c r="S226" s="5"/>
      <c r="T226" s="5"/>
      <c r="U226" s="5"/>
      <c r="V226" s="5">
        <f t="shared" si="6"/>
        <v>2</v>
      </c>
    </row>
    <row r="227" spans="1:22" ht="20.149999999999999" customHeight="1" x14ac:dyDescent="0.35">
      <c r="A227" s="3" t="s">
        <v>131</v>
      </c>
      <c r="B227" s="1">
        <v>4631</v>
      </c>
      <c r="C227" s="3" t="s">
        <v>23</v>
      </c>
      <c r="D227" s="3" t="s">
        <v>607</v>
      </c>
      <c r="E227" s="1" t="s">
        <v>133</v>
      </c>
      <c r="F227" s="6" t="s">
        <v>608</v>
      </c>
      <c r="G227" s="3" t="s">
        <v>609</v>
      </c>
      <c r="H227" s="1" t="s">
        <v>27</v>
      </c>
      <c r="I227" s="1" t="s">
        <v>50</v>
      </c>
      <c r="J227" s="3" t="s">
        <v>51</v>
      </c>
      <c r="K227" s="1">
        <v>2528</v>
      </c>
      <c r="L227" s="5">
        <v>1</v>
      </c>
      <c r="M227" s="11"/>
      <c r="N227" s="16">
        <v>1</v>
      </c>
      <c r="O227" s="16"/>
      <c r="P227" s="16"/>
      <c r="Q227" s="5"/>
      <c r="R227" s="5"/>
      <c r="S227" s="5"/>
      <c r="T227" s="5"/>
      <c r="U227" s="5"/>
      <c r="V227" s="5">
        <f t="shared" si="6"/>
        <v>2</v>
      </c>
    </row>
    <row r="228" spans="1:22" ht="20.149999999999999" customHeight="1" x14ac:dyDescent="0.35">
      <c r="A228" s="3" t="s">
        <v>131</v>
      </c>
      <c r="B228" s="1">
        <v>4714</v>
      </c>
      <c r="C228" s="3" t="s">
        <v>52</v>
      </c>
      <c r="D228" s="3" t="s">
        <v>610</v>
      </c>
      <c r="E228" s="1" t="s">
        <v>133</v>
      </c>
      <c r="F228" s="6" t="s">
        <v>611</v>
      </c>
      <c r="G228" s="3" t="s">
        <v>612</v>
      </c>
      <c r="H228" s="1" t="s">
        <v>27</v>
      </c>
      <c r="I228" s="1" t="s">
        <v>45</v>
      </c>
      <c r="J228" s="3" t="s">
        <v>46</v>
      </c>
      <c r="K228" s="1">
        <v>2573</v>
      </c>
      <c r="L228" s="5">
        <v>1</v>
      </c>
      <c r="M228" s="11"/>
      <c r="N228" s="16">
        <v>1</v>
      </c>
      <c r="O228" s="16"/>
      <c r="P228" s="16"/>
      <c r="Q228" s="5"/>
      <c r="R228" s="5"/>
      <c r="S228" s="5"/>
      <c r="T228" s="5"/>
      <c r="U228" s="5"/>
      <c r="V228" s="5">
        <f t="shared" si="6"/>
        <v>2</v>
      </c>
    </row>
    <row r="229" spans="1:22" ht="20.149999999999999" customHeight="1" x14ac:dyDescent="0.35">
      <c r="A229" s="3" t="s">
        <v>131</v>
      </c>
      <c r="B229" s="1">
        <v>4986</v>
      </c>
      <c r="C229" s="3" t="s">
        <v>41</v>
      </c>
      <c r="D229" s="3" t="s">
        <v>613</v>
      </c>
      <c r="E229" s="1" t="s">
        <v>133</v>
      </c>
      <c r="F229" s="6" t="s">
        <v>614</v>
      </c>
      <c r="G229" s="3" t="s">
        <v>615</v>
      </c>
      <c r="H229" s="1" t="s">
        <v>27</v>
      </c>
      <c r="I229" s="1" t="s">
        <v>45</v>
      </c>
      <c r="J229" s="3" t="s">
        <v>46</v>
      </c>
      <c r="K229" s="1">
        <v>2573</v>
      </c>
      <c r="L229" s="5">
        <v>1</v>
      </c>
      <c r="M229" s="11"/>
      <c r="N229" s="16">
        <v>1</v>
      </c>
      <c r="O229" s="16"/>
      <c r="P229" s="16"/>
      <c r="Q229" s="5"/>
      <c r="R229" s="5"/>
      <c r="S229" s="5"/>
      <c r="T229" s="5"/>
      <c r="U229" s="5"/>
      <c r="V229" s="5">
        <f t="shared" si="6"/>
        <v>2</v>
      </c>
    </row>
    <row r="230" spans="1:22" ht="20.149999999999999" customHeight="1" x14ac:dyDescent="0.35">
      <c r="A230" s="3" t="s">
        <v>131</v>
      </c>
      <c r="B230" s="1">
        <v>2177</v>
      </c>
      <c r="C230" s="3" t="s">
        <v>23</v>
      </c>
      <c r="D230" s="3" t="s">
        <v>616</v>
      </c>
      <c r="E230" s="1" t="s">
        <v>198</v>
      </c>
      <c r="F230" s="6" t="s">
        <v>617</v>
      </c>
      <c r="G230" s="3" t="s">
        <v>618</v>
      </c>
      <c r="H230" s="1" t="s">
        <v>27</v>
      </c>
      <c r="I230" s="1" t="s">
        <v>28</v>
      </c>
      <c r="J230" s="3" t="s">
        <v>29</v>
      </c>
      <c r="K230" s="1">
        <v>2574</v>
      </c>
      <c r="L230" s="5">
        <v>1</v>
      </c>
      <c r="M230" s="11"/>
      <c r="N230" s="16">
        <v>1</v>
      </c>
      <c r="O230" s="16"/>
      <c r="P230" s="16"/>
      <c r="Q230" s="16"/>
      <c r="R230" s="16"/>
      <c r="S230" s="16"/>
      <c r="T230" s="5"/>
      <c r="U230" s="16"/>
      <c r="V230" s="5">
        <f t="shared" si="6"/>
        <v>2</v>
      </c>
    </row>
    <row r="231" spans="1:22" ht="20.149999999999999" customHeight="1" x14ac:dyDescent="0.35">
      <c r="A231" s="3" t="s">
        <v>131</v>
      </c>
      <c r="B231" s="1">
        <v>2097</v>
      </c>
      <c r="C231" s="3" t="s">
        <v>23</v>
      </c>
      <c r="D231" s="3" t="s">
        <v>619</v>
      </c>
      <c r="E231" s="1" t="s">
        <v>198</v>
      </c>
      <c r="F231" s="6" t="s">
        <v>620</v>
      </c>
      <c r="G231" s="3" t="s">
        <v>621</v>
      </c>
      <c r="H231" s="1" t="s">
        <v>27</v>
      </c>
      <c r="I231" s="1" t="s">
        <v>28</v>
      </c>
      <c r="J231" s="3" t="s">
        <v>29</v>
      </c>
      <c r="K231" s="1">
        <v>2574</v>
      </c>
      <c r="L231" s="5">
        <v>1</v>
      </c>
      <c r="M231" s="11"/>
      <c r="N231" s="16">
        <v>1</v>
      </c>
      <c r="O231" s="16"/>
      <c r="P231" s="16"/>
      <c r="Q231" s="16"/>
      <c r="R231" s="16"/>
      <c r="S231" s="16"/>
      <c r="T231" s="5"/>
      <c r="U231" s="16"/>
      <c r="V231" s="5">
        <f t="shared" si="6"/>
        <v>2</v>
      </c>
    </row>
    <row r="232" spans="1:22" ht="20.149999999999999" customHeight="1" x14ac:dyDescent="0.35">
      <c r="A232" s="3" t="s">
        <v>61</v>
      </c>
      <c r="B232" s="16">
        <v>265</v>
      </c>
      <c r="C232" s="3" t="s">
        <v>23</v>
      </c>
      <c r="D232" s="3" t="s">
        <v>622</v>
      </c>
      <c r="E232" s="1" t="s">
        <v>198</v>
      </c>
      <c r="F232" s="6" t="s">
        <v>323</v>
      </c>
      <c r="G232" s="3" t="s">
        <v>623</v>
      </c>
      <c r="H232" s="1" t="s">
        <v>27</v>
      </c>
      <c r="I232" s="1" t="s">
        <v>28</v>
      </c>
      <c r="J232" s="3" t="s">
        <v>29</v>
      </c>
      <c r="K232" s="1">
        <v>2574</v>
      </c>
      <c r="L232" s="5">
        <v>1</v>
      </c>
      <c r="M232" s="11"/>
      <c r="N232" s="16">
        <v>1</v>
      </c>
      <c r="O232" s="16"/>
      <c r="P232" s="16"/>
      <c r="Q232" s="16"/>
      <c r="R232" s="16"/>
      <c r="S232" s="16"/>
      <c r="T232" s="5"/>
      <c r="U232" s="16"/>
      <c r="V232" s="5">
        <f t="shared" si="6"/>
        <v>2</v>
      </c>
    </row>
    <row r="233" spans="1:22" ht="20.149999999999999" customHeight="1" x14ac:dyDescent="0.35">
      <c r="A233" s="3" t="s">
        <v>131</v>
      </c>
      <c r="B233" s="1">
        <v>3243</v>
      </c>
      <c r="C233" s="3" t="s">
        <v>23</v>
      </c>
      <c r="D233" s="3" t="s">
        <v>624</v>
      </c>
      <c r="E233" s="1" t="s">
        <v>198</v>
      </c>
      <c r="F233" s="6" t="s">
        <v>625</v>
      </c>
      <c r="G233" s="3" t="s">
        <v>626</v>
      </c>
      <c r="H233" s="1" t="s">
        <v>27</v>
      </c>
      <c r="I233" s="1" t="s">
        <v>28</v>
      </c>
      <c r="J233" s="3" t="s">
        <v>29</v>
      </c>
      <c r="K233" s="1">
        <v>2574</v>
      </c>
      <c r="L233" s="5">
        <v>1</v>
      </c>
      <c r="M233" s="11"/>
      <c r="N233" s="16">
        <v>1</v>
      </c>
      <c r="O233" s="16"/>
      <c r="P233" s="16"/>
      <c r="Q233" s="16"/>
      <c r="R233" s="16"/>
      <c r="S233" s="16"/>
      <c r="T233" s="5"/>
      <c r="U233" s="16"/>
      <c r="V233" s="5">
        <f t="shared" si="6"/>
        <v>2</v>
      </c>
    </row>
    <row r="234" spans="1:22" ht="20.149999999999999" customHeight="1" x14ac:dyDescent="0.35">
      <c r="A234" s="3" t="s">
        <v>131</v>
      </c>
      <c r="B234" s="1">
        <v>3006</v>
      </c>
      <c r="C234" s="3" t="s">
        <v>23</v>
      </c>
      <c r="D234" s="3" t="s">
        <v>627</v>
      </c>
      <c r="E234" s="1" t="s">
        <v>198</v>
      </c>
      <c r="F234" s="6" t="s">
        <v>628</v>
      </c>
      <c r="G234" s="3" t="s">
        <v>629</v>
      </c>
      <c r="H234" s="1" t="s">
        <v>27</v>
      </c>
      <c r="I234" s="1" t="s">
        <v>28</v>
      </c>
      <c r="J234" s="3" t="s">
        <v>29</v>
      </c>
      <c r="K234" s="1">
        <v>2574</v>
      </c>
      <c r="L234" s="5">
        <v>1</v>
      </c>
      <c r="M234" s="11"/>
      <c r="N234" s="16">
        <v>1</v>
      </c>
      <c r="O234" s="16"/>
      <c r="P234" s="16"/>
      <c r="Q234" s="16"/>
      <c r="R234" s="16"/>
      <c r="S234" s="16"/>
      <c r="T234" s="5"/>
      <c r="U234" s="16"/>
      <c r="V234" s="5">
        <f t="shared" si="6"/>
        <v>2</v>
      </c>
    </row>
    <row r="235" spans="1:22" ht="20.149999999999999" customHeight="1" x14ac:dyDescent="0.35">
      <c r="A235" s="3" t="s">
        <v>131</v>
      </c>
      <c r="B235" s="1">
        <v>3009</v>
      </c>
      <c r="C235" s="3" t="s">
        <v>23</v>
      </c>
      <c r="D235" s="3" t="s">
        <v>630</v>
      </c>
      <c r="E235" s="1" t="s">
        <v>198</v>
      </c>
      <c r="F235" s="6" t="s">
        <v>631</v>
      </c>
      <c r="G235" s="3" t="s">
        <v>632</v>
      </c>
      <c r="H235" s="1" t="s">
        <v>27</v>
      </c>
      <c r="I235" s="1" t="s">
        <v>28</v>
      </c>
      <c r="J235" s="3" t="s">
        <v>29</v>
      </c>
      <c r="K235" s="1">
        <v>2574</v>
      </c>
      <c r="L235" s="5">
        <v>1</v>
      </c>
      <c r="M235" s="11"/>
      <c r="N235" s="16">
        <v>1</v>
      </c>
      <c r="O235" s="16"/>
      <c r="P235" s="16"/>
      <c r="Q235" s="16"/>
      <c r="R235" s="16"/>
      <c r="S235" s="16"/>
      <c r="T235" s="5"/>
      <c r="U235" s="16"/>
      <c r="V235" s="5">
        <f t="shared" si="6"/>
        <v>2</v>
      </c>
    </row>
    <row r="236" spans="1:22" ht="20.149999999999999" customHeight="1" x14ac:dyDescent="0.35">
      <c r="A236" s="3" t="s">
        <v>131</v>
      </c>
      <c r="B236" s="1">
        <v>1609</v>
      </c>
      <c r="C236" s="3" t="s">
        <v>23</v>
      </c>
      <c r="D236" s="3" t="s">
        <v>633</v>
      </c>
      <c r="E236" s="1" t="s">
        <v>63</v>
      </c>
      <c r="F236" s="6" t="s">
        <v>634</v>
      </c>
      <c r="G236" s="3" t="s">
        <v>635</v>
      </c>
      <c r="H236" s="1" t="s">
        <v>27</v>
      </c>
      <c r="I236" s="1" t="s">
        <v>28</v>
      </c>
      <c r="J236" s="3" t="s">
        <v>29</v>
      </c>
      <c r="K236" s="1">
        <v>2574</v>
      </c>
      <c r="L236" s="5">
        <v>2</v>
      </c>
      <c r="M236" s="11"/>
      <c r="N236" s="16">
        <v>1</v>
      </c>
      <c r="O236" s="5"/>
      <c r="P236" s="5"/>
      <c r="Q236" s="5"/>
      <c r="R236" s="5"/>
      <c r="S236" s="5"/>
      <c r="T236" s="5"/>
      <c r="U236" s="5"/>
      <c r="V236" s="5">
        <f t="shared" ref="V236:V243" si="7">SUM(L236:U236)</f>
        <v>3</v>
      </c>
    </row>
    <row r="237" spans="1:22" ht="20.149999999999999" customHeight="1" x14ac:dyDescent="0.35">
      <c r="A237" s="3" t="s">
        <v>131</v>
      </c>
      <c r="B237" s="1">
        <v>4677</v>
      </c>
      <c r="C237" s="3" t="s">
        <v>23</v>
      </c>
      <c r="D237" s="3" t="s">
        <v>636</v>
      </c>
      <c r="E237" s="1" t="s">
        <v>63</v>
      </c>
      <c r="F237" s="6" t="s">
        <v>637</v>
      </c>
      <c r="G237" s="3" t="s">
        <v>638</v>
      </c>
      <c r="H237" s="1" t="s">
        <v>27</v>
      </c>
      <c r="I237" s="1" t="s">
        <v>28</v>
      </c>
      <c r="J237" s="3" t="s">
        <v>29</v>
      </c>
      <c r="K237" s="1">
        <v>2574</v>
      </c>
      <c r="L237" s="5">
        <v>2</v>
      </c>
      <c r="M237" s="11"/>
      <c r="N237" s="16">
        <v>1</v>
      </c>
      <c r="O237" s="16"/>
      <c r="P237" s="16"/>
      <c r="Q237" s="5"/>
      <c r="R237" s="5"/>
      <c r="S237" s="5"/>
      <c r="T237" s="5"/>
      <c r="U237" s="5"/>
      <c r="V237" s="5">
        <f t="shared" si="7"/>
        <v>3</v>
      </c>
    </row>
    <row r="238" spans="1:22" ht="20.149999999999999" customHeight="1" x14ac:dyDescent="0.35">
      <c r="A238" s="3" t="s">
        <v>131</v>
      </c>
      <c r="B238" s="1">
        <v>1412</v>
      </c>
      <c r="C238" s="3" t="s">
        <v>23</v>
      </c>
      <c r="D238" s="3" t="s">
        <v>639</v>
      </c>
      <c r="E238" s="1" t="s">
        <v>63</v>
      </c>
      <c r="F238" s="6" t="s">
        <v>640</v>
      </c>
      <c r="G238" s="3" t="s">
        <v>641</v>
      </c>
      <c r="H238" s="1" t="s">
        <v>27</v>
      </c>
      <c r="I238" s="1" t="s">
        <v>28</v>
      </c>
      <c r="J238" s="3" t="s">
        <v>29</v>
      </c>
      <c r="K238" s="1">
        <v>2574</v>
      </c>
      <c r="L238" s="5">
        <v>2</v>
      </c>
      <c r="M238" s="11"/>
      <c r="N238" s="16">
        <v>1</v>
      </c>
      <c r="O238" s="5"/>
      <c r="P238" s="5"/>
      <c r="Q238" s="5"/>
      <c r="R238" s="5"/>
      <c r="S238" s="5"/>
      <c r="T238" s="5"/>
      <c r="U238" s="5"/>
      <c r="V238" s="5">
        <f t="shared" si="7"/>
        <v>3</v>
      </c>
    </row>
    <row r="239" spans="1:22" ht="20.149999999999999" customHeight="1" x14ac:dyDescent="0.35">
      <c r="A239" s="3" t="s">
        <v>131</v>
      </c>
      <c r="B239" s="1">
        <v>3278</v>
      </c>
      <c r="C239" s="3" t="s">
        <v>23</v>
      </c>
      <c r="D239" s="3" t="s">
        <v>642</v>
      </c>
      <c r="E239" s="1" t="s">
        <v>63</v>
      </c>
      <c r="F239" s="6" t="s">
        <v>643</v>
      </c>
      <c r="G239" s="3" t="s">
        <v>644</v>
      </c>
      <c r="H239" s="1" t="s">
        <v>27</v>
      </c>
      <c r="I239" s="1" t="s">
        <v>28</v>
      </c>
      <c r="J239" s="3" t="s">
        <v>29</v>
      </c>
      <c r="K239" s="1">
        <v>2574</v>
      </c>
      <c r="L239" s="5">
        <v>2</v>
      </c>
      <c r="M239" s="11"/>
      <c r="N239" s="16">
        <v>1</v>
      </c>
      <c r="O239" s="16"/>
      <c r="P239" s="16"/>
      <c r="Q239" s="5"/>
      <c r="R239" s="5"/>
      <c r="S239" s="5"/>
      <c r="T239" s="5"/>
      <c r="U239" s="5"/>
      <c r="V239" s="5">
        <f t="shared" si="7"/>
        <v>3</v>
      </c>
    </row>
    <row r="240" spans="1:22" ht="20.149999999999999" customHeight="1" x14ac:dyDescent="0.35">
      <c r="A240" s="3" t="s">
        <v>131</v>
      </c>
      <c r="B240" s="1">
        <v>1231</v>
      </c>
      <c r="C240" s="3" t="s">
        <v>23</v>
      </c>
      <c r="D240" s="3" t="s">
        <v>645</v>
      </c>
      <c r="E240" s="1" t="s">
        <v>63</v>
      </c>
      <c r="F240" s="6" t="s">
        <v>646</v>
      </c>
      <c r="G240" s="3" t="s">
        <v>647</v>
      </c>
      <c r="H240" s="1" t="s">
        <v>27</v>
      </c>
      <c r="I240" s="1" t="s">
        <v>28</v>
      </c>
      <c r="J240" s="3" t="s">
        <v>29</v>
      </c>
      <c r="K240" s="1">
        <v>2574</v>
      </c>
      <c r="L240" s="5">
        <v>2</v>
      </c>
      <c r="M240" s="11"/>
      <c r="N240" s="16">
        <v>1</v>
      </c>
      <c r="O240" s="5"/>
      <c r="P240" s="5"/>
      <c r="Q240" s="5"/>
      <c r="R240" s="5"/>
      <c r="S240" s="5"/>
      <c r="T240" s="5"/>
      <c r="U240" s="5"/>
      <c r="V240" s="5">
        <f t="shared" si="7"/>
        <v>3</v>
      </c>
    </row>
    <row r="241" spans="1:22" ht="20.149999999999999" customHeight="1" x14ac:dyDescent="0.35">
      <c r="A241" s="3" t="s">
        <v>131</v>
      </c>
      <c r="B241" s="1">
        <v>3045</v>
      </c>
      <c r="C241" s="3" t="s">
        <v>23</v>
      </c>
      <c r="D241" s="3" t="s">
        <v>648</v>
      </c>
      <c r="E241" s="1" t="s">
        <v>63</v>
      </c>
      <c r="F241" s="6" t="s">
        <v>649</v>
      </c>
      <c r="G241" s="3" t="s">
        <v>650</v>
      </c>
      <c r="H241" s="1" t="s">
        <v>27</v>
      </c>
      <c r="I241" s="1" t="s">
        <v>28</v>
      </c>
      <c r="J241" s="3" t="s">
        <v>29</v>
      </c>
      <c r="K241" s="1">
        <v>2574</v>
      </c>
      <c r="L241" s="5">
        <v>2</v>
      </c>
      <c r="M241" s="11"/>
      <c r="N241" s="16">
        <v>1</v>
      </c>
      <c r="O241" s="16"/>
      <c r="P241" s="16"/>
      <c r="Q241" s="5"/>
      <c r="R241" s="5"/>
      <c r="S241" s="5"/>
      <c r="T241" s="5"/>
      <c r="U241" s="5"/>
      <c r="V241" s="5">
        <f t="shared" si="7"/>
        <v>3</v>
      </c>
    </row>
    <row r="242" spans="1:22" ht="20.149999999999999" customHeight="1" x14ac:dyDescent="0.35">
      <c r="A242" s="3" t="s">
        <v>131</v>
      </c>
      <c r="B242" s="1">
        <v>689</v>
      </c>
      <c r="C242" s="3" t="s">
        <v>23</v>
      </c>
      <c r="D242" s="3" t="s">
        <v>651</v>
      </c>
      <c r="E242" s="1" t="s">
        <v>63</v>
      </c>
      <c r="F242" s="6" t="s">
        <v>652</v>
      </c>
      <c r="G242" s="3" t="s">
        <v>653</v>
      </c>
      <c r="H242" s="1" t="s">
        <v>27</v>
      </c>
      <c r="I242" s="1" t="s">
        <v>28</v>
      </c>
      <c r="J242" s="3" t="s">
        <v>29</v>
      </c>
      <c r="K242" s="1">
        <v>2574</v>
      </c>
      <c r="L242" s="5">
        <v>2</v>
      </c>
      <c r="M242" s="11"/>
      <c r="N242" s="16">
        <v>1</v>
      </c>
      <c r="O242" s="5"/>
      <c r="P242" s="5"/>
      <c r="Q242" s="5"/>
      <c r="R242" s="5"/>
      <c r="S242" s="5"/>
      <c r="T242" s="5"/>
      <c r="U242" s="5"/>
      <c r="V242" s="5">
        <f t="shared" si="7"/>
        <v>3</v>
      </c>
    </row>
    <row r="243" spans="1:22" ht="20.149999999999999" customHeight="1" x14ac:dyDescent="0.35">
      <c r="A243" s="3" t="s">
        <v>131</v>
      </c>
      <c r="B243" s="1">
        <v>4077</v>
      </c>
      <c r="C243" s="3" t="s">
        <v>23</v>
      </c>
      <c r="D243" s="3" t="s">
        <v>654</v>
      </c>
      <c r="E243" s="1" t="s">
        <v>63</v>
      </c>
      <c r="F243" s="6" t="s">
        <v>655</v>
      </c>
      <c r="G243" s="3" t="s">
        <v>656</v>
      </c>
      <c r="H243" s="1" t="s">
        <v>27</v>
      </c>
      <c r="I243" s="1" t="s">
        <v>28</v>
      </c>
      <c r="J243" s="3" t="s">
        <v>29</v>
      </c>
      <c r="K243" s="1">
        <v>2574</v>
      </c>
      <c r="L243" s="5">
        <v>2</v>
      </c>
      <c r="M243" s="11"/>
      <c r="N243" s="16">
        <v>1</v>
      </c>
      <c r="O243" s="16"/>
      <c r="P243" s="16"/>
      <c r="Q243" s="5"/>
      <c r="R243" s="5"/>
      <c r="S243" s="5"/>
      <c r="T243" s="5"/>
      <c r="U243" s="5"/>
      <c r="V243" s="5">
        <f t="shared" si="7"/>
        <v>3</v>
      </c>
    </row>
    <row r="244" spans="1:22" ht="20.149999999999999" customHeight="1" x14ac:dyDescent="0.35">
      <c r="A244" s="3" t="s">
        <v>131</v>
      </c>
      <c r="B244" s="1">
        <v>3341</v>
      </c>
      <c r="C244" s="3" t="s">
        <v>23</v>
      </c>
      <c r="D244" s="3" t="s">
        <v>657</v>
      </c>
      <c r="E244" s="1" t="s">
        <v>63</v>
      </c>
      <c r="F244" s="6" t="s">
        <v>658</v>
      </c>
      <c r="G244" s="3" t="s">
        <v>659</v>
      </c>
      <c r="H244" s="1" t="s">
        <v>27</v>
      </c>
      <c r="I244" s="1" t="s">
        <v>28</v>
      </c>
      <c r="J244" s="3" t="s">
        <v>29</v>
      </c>
      <c r="K244" s="1">
        <v>2574</v>
      </c>
      <c r="L244" s="5">
        <v>2</v>
      </c>
      <c r="M244" s="11"/>
      <c r="N244" s="16">
        <v>1</v>
      </c>
      <c r="O244" s="16"/>
      <c r="P244" s="16"/>
      <c r="Q244" s="5"/>
      <c r="R244" s="5"/>
      <c r="S244" s="5"/>
      <c r="T244" s="5"/>
      <c r="U244" s="5"/>
      <c r="V244" s="5">
        <f t="shared" ref="V244:V296" si="8">SUM(L244:U244)</f>
        <v>3</v>
      </c>
    </row>
    <row r="245" spans="1:22" ht="20.149999999999999" customHeight="1" x14ac:dyDescent="0.35">
      <c r="A245" s="3" t="s">
        <v>131</v>
      </c>
      <c r="B245" s="2">
        <v>267</v>
      </c>
      <c r="C245" s="3" t="s">
        <v>23</v>
      </c>
      <c r="D245" s="3" t="s">
        <v>660</v>
      </c>
      <c r="E245" s="1" t="s">
        <v>63</v>
      </c>
      <c r="F245" s="6" t="s">
        <v>661</v>
      </c>
      <c r="G245" s="3" t="s">
        <v>662</v>
      </c>
      <c r="H245" s="1" t="s">
        <v>27</v>
      </c>
      <c r="I245" s="1" t="s">
        <v>28</v>
      </c>
      <c r="J245" s="3" t="s">
        <v>29</v>
      </c>
      <c r="K245" s="1">
        <v>2574</v>
      </c>
      <c r="L245" s="5">
        <v>2</v>
      </c>
      <c r="M245" s="11"/>
      <c r="N245" s="16">
        <v>1</v>
      </c>
      <c r="O245" s="5"/>
      <c r="P245" s="5"/>
      <c r="Q245" s="5"/>
      <c r="R245" s="5"/>
      <c r="S245" s="5"/>
      <c r="T245" s="5"/>
      <c r="U245" s="5"/>
      <c r="V245" s="5">
        <f t="shared" si="8"/>
        <v>3</v>
      </c>
    </row>
    <row r="246" spans="1:22" ht="20.149999999999999" customHeight="1" x14ac:dyDescent="0.35">
      <c r="A246" s="3" t="s">
        <v>131</v>
      </c>
      <c r="B246" s="1">
        <v>3764</v>
      </c>
      <c r="C246" s="3" t="s">
        <v>23</v>
      </c>
      <c r="D246" s="3" t="s">
        <v>663</v>
      </c>
      <c r="E246" s="1" t="s">
        <v>63</v>
      </c>
      <c r="F246" s="6" t="s">
        <v>664</v>
      </c>
      <c r="G246" s="3" t="s">
        <v>665</v>
      </c>
      <c r="H246" s="1" t="s">
        <v>27</v>
      </c>
      <c r="I246" s="1" t="s">
        <v>28</v>
      </c>
      <c r="J246" s="3" t="s">
        <v>29</v>
      </c>
      <c r="K246" s="1">
        <v>2574</v>
      </c>
      <c r="L246" s="5">
        <v>2</v>
      </c>
      <c r="M246" s="11"/>
      <c r="N246" s="16">
        <v>1</v>
      </c>
      <c r="O246" s="16"/>
      <c r="P246" s="16"/>
      <c r="Q246" s="5"/>
      <c r="R246" s="5"/>
      <c r="S246" s="5"/>
      <c r="T246" s="5"/>
      <c r="U246" s="5"/>
      <c r="V246" s="5">
        <f t="shared" si="8"/>
        <v>3</v>
      </c>
    </row>
    <row r="247" spans="1:22" ht="20.149999999999999" customHeight="1" x14ac:dyDescent="0.35">
      <c r="A247" s="3" t="s">
        <v>131</v>
      </c>
      <c r="B247" s="1">
        <v>1004</v>
      </c>
      <c r="C247" s="3" t="s">
        <v>23</v>
      </c>
      <c r="D247" s="3" t="s">
        <v>666</v>
      </c>
      <c r="E247" s="1" t="s">
        <v>63</v>
      </c>
      <c r="F247" s="6" t="s">
        <v>667</v>
      </c>
      <c r="G247" s="3" t="s">
        <v>668</v>
      </c>
      <c r="H247" s="1" t="s">
        <v>27</v>
      </c>
      <c r="I247" s="1" t="s">
        <v>28</v>
      </c>
      <c r="J247" s="3" t="s">
        <v>29</v>
      </c>
      <c r="K247" s="1">
        <v>2574</v>
      </c>
      <c r="L247" s="5">
        <v>2</v>
      </c>
      <c r="M247" s="11"/>
      <c r="N247" s="16">
        <v>1</v>
      </c>
      <c r="O247" s="5"/>
      <c r="P247" s="5"/>
      <c r="Q247" s="5"/>
      <c r="R247" s="5"/>
      <c r="S247" s="5"/>
      <c r="T247" s="5"/>
      <c r="U247" s="5"/>
      <c r="V247" s="5">
        <f t="shared" si="8"/>
        <v>3</v>
      </c>
    </row>
    <row r="248" spans="1:22" ht="20.149999999999999" customHeight="1" x14ac:dyDescent="0.35">
      <c r="A248" s="3" t="s">
        <v>131</v>
      </c>
      <c r="B248" s="2">
        <v>249</v>
      </c>
      <c r="C248" s="3" t="s">
        <v>23</v>
      </c>
      <c r="D248" s="3" t="s">
        <v>669</v>
      </c>
      <c r="E248" s="1" t="s">
        <v>63</v>
      </c>
      <c r="F248" s="6" t="s">
        <v>126</v>
      </c>
      <c r="G248" s="3" t="s">
        <v>127</v>
      </c>
      <c r="H248" s="1" t="s">
        <v>27</v>
      </c>
      <c r="I248" s="1" t="s">
        <v>28</v>
      </c>
      <c r="J248" s="3" t="s">
        <v>29</v>
      </c>
      <c r="K248" s="1">
        <v>2574</v>
      </c>
      <c r="L248" s="5">
        <v>2</v>
      </c>
      <c r="M248" s="11"/>
      <c r="N248" s="16">
        <v>1</v>
      </c>
      <c r="O248" s="5"/>
      <c r="P248" s="5"/>
      <c r="Q248" s="5"/>
      <c r="R248" s="5"/>
      <c r="S248" s="5"/>
      <c r="T248" s="5"/>
      <c r="U248" s="5"/>
      <c r="V248" s="5">
        <f t="shared" si="8"/>
        <v>3</v>
      </c>
    </row>
    <row r="249" spans="1:22" ht="20.149999999999999" customHeight="1" x14ac:dyDescent="0.35">
      <c r="A249" s="3" t="s">
        <v>131</v>
      </c>
      <c r="B249" s="1">
        <v>3232</v>
      </c>
      <c r="C249" s="3" t="s">
        <v>23</v>
      </c>
      <c r="D249" s="3" t="s">
        <v>670</v>
      </c>
      <c r="E249" s="1" t="s">
        <v>63</v>
      </c>
      <c r="F249" s="6" t="s">
        <v>671</v>
      </c>
      <c r="G249" s="3" t="s">
        <v>672</v>
      </c>
      <c r="H249" s="1" t="s">
        <v>27</v>
      </c>
      <c r="I249" s="1" t="s">
        <v>28</v>
      </c>
      <c r="J249" s="3" t="s">
        <v>29</v>
      </c>
      <c r="K249" s="1">
        <v>2574</v>
      </c>
      <c r="L249" s="5">
        <v>2</v>
      </c>
      <c r="M249" s="11"/>
      <c r="N249" s="16">
        <v>1</v>
      </c>
      <c r="O249" s="16"/>
      <c r="P249" s="16"/>
      <c r="Q249" s="5"/>
      <c r="R249" s="5"/>
      <c r="S249" s="5"/>
      <c r="T249" s="5"/>
      <c r="U249" s="5"/>
      <c r="V249" s="5">
        <f t="shared" si="8"/>
        <v>3</v>
      </c>
    </row>
    <row r="250" spans="1:22" ht="20.149999999999999" customHeight="1" x14ac:dyDescent="0.35">
      <c r="A250" s="3" t="s">
        <v>131</v>
      </c>
      <c r="B250" s="1">
        <v>1349</v>
      </c>
      <c r="C250" s="3" t="s">
        <v>23</v>
      </c>
      <c r="D250" s="3" t="s">
        <v>673</v>
      </c>
      <c r="E250" s="1" t="s">
        <v>63</v>
      </c>
      <c r="F250" s="6" t="s">
        <v>674</v>
      </c>
      <c r="G250" s="3" t="s">
        <v>675</v>
      </c>
      <c r="H250" s="1" t="s">
        <v>27</v>
      </c>
      <c r="I250" s="1" t="s">
        <v>28</v>
      </c>
      <c r="J250" s="3" t="s">
        <v>29</v>
      </c>
      <c r="K250" s="1">
        <v>2574</v>
      </c>
      <c r="L250" s="5">
        <v>2</v>
      </c>
      <c r="M250" s="11"/>
      <c r="N250" s="16">
        <v>1</v>
      </c>
      <c r="O250" s="5"/>
      <c r="P250" s="5"/>
      <c r="Q250" s="5"/>
      <c r="R250" s="5"/>
      <c r="S250" s="5"/>
      <c r="T250" s="5"/>
      <c r="U250" s="5"/>
      <c r="V250" s="5">
        <f t="shared" si="8"/>
        <v>3</v>
      </c>
    </row>
    <row r="251" spans="1:22" ht="20.149999999999999" customHeight="1" x14ac:dyDescent="0.35">
      <c r="A251" s="3" t="s">
        <v>131</v>
      </c>
      <c r="B251" s="2">
        <v>261</v>
      </c>
      <c r="C251" s="18" t="s">
        <v>23</v>
      </c>
      <c r="D251" s="18" t="s">
        <v>676</v>
      </c>
      <c r="E251" s="1" t="s">
        <v>133</v>
      </c>
      <c r="F251" s="6" t="s">
        <v>677</v>
      </c>
      <c r="G251" s="3" t="s">
        <v>678</v>
      </c>
      <c r="H251" s="1" t="s">
        <v>27</v>
      </c>
      <c r="I251" s="1" t="s">
        <v>50</v>
      </c>
      <c r="J251" s="3" t="s">
        <v>51</v>
      </c>
      <c r="K251" s="1">
        <v>2528</v>
      </c>
      <c r="L251" s="5">
        <v>2</v>
      </c>
      <c r="M251" s="11"/>
      <c r="N251" s="16">
        <v>1</v>
      </c>
      <c r="O251" s="5"/>
      <c r="P251" s="5"/>
      <c r="Q251" s="5"/>
      <c r="R251" s="5"/>
      <c r="S251" s="5"/>
      <c r="T251" s="5"/>
      <c r="U251" s="5"/>
      <c r="V251" s="5">
        <f t="shared" si="8"/>
        <v>3</v>
      </c>
    </row>
    <row r="252" spans="1:22" ht="20.149999999999999" customHeight="1" x14ac:dyDescent="0.35">
      <c r="A252" s="3" t="s">
        <v>131</v>
      </c>
      <c r="B252" s="2">
        <v>269</v>
      </c>
      <c r="C252" s="18" t="s">
        <v>23</v>
      </c>
      <c r="D252" s="18" t="s">
        <v>679</v>
      </c>
      <c r="E252" s="1" t="s">
        <v>133</v>
      </c>
      <c r="F252" s="6" t="s">
        <v>680</v>
      </c>
      <c r="G252" s="3" t="s">
        <v>681</v>
      </c>
      <c r="H252" s="1" t="s">
        <v>27</v>
      </c>
      <c r="I252" s="1" t="s">
        <v>50</v>
      </c>
      <c r="J252" s="3" t="s">
        <v>51</v>
      </c>
      <c r="K252" s="1">
        <v>2528</v>
      </c>
      <c r="L252" s="5">
        <v>2</v>
      </c>
      <c r="M252" s="11"/>
      <c r="N252" s="16">
        <v>1</v>
      </c>
      <c r="O252" s="5"/>
      <c r="P252" s="5"/>
      <c r="Q252" s="5"/>
      <c r="R252" s="5"/>
      <c r="S252" s="5"/>
      <c r="T252" s="5"/>
      <c r="U252" s="5"/>
      <c r="V252" s="5">
        <f t="shared" si="8"/>
        <v>3</v>
      </c>
    </row>
    <row r="253" spans="1:22" ht="20.149999999999999" customHeight="1" x14ac:dyDescent="0.35">
      <c r="A253" s="3" t="s">
        <v>131</v>
      </c>
      <c r="B253" s="2">
        <v>347</v>
      </c>
      <c r="C253" s="18" t="s">
        <v>163</v>
      </c>
      <c r="D253" s="18" t="s">
        <v>682</v>
      </c>
      <c r="E253" s="1" t="s">
        <v>133</v>
      </c>
      <c r="F253" s="6" t="s">
        <v>683</v>
      </c>
      <c r="G253" s="3" t="s">
        <v>684</v>
      </c>
      <c r="H253" s="1" t="s">
        <v>27</v>
      </c>
      <c r="I253" s="1" t="s">
        <v>45</v>
      </c>
      <c r="J253" s="3" t="s">
        <v>46</v>
      </c>
      <c r="K253" s="1">
        <v>2573</v>
      </c>
      <c r="L253" s="5">
        <v>2</v>
      </c>
      <c r="M253" s="11"/>
      <c r="N253" s="16">
        <v>1</v>
      </c>
      <c r="O253" s="5"/>
      <c r="P253" s="5"/>
      <c r="Q253" s="5"/>
      <c r="R253" s="5"/>
      <c r="S253" s="5"/>
      <c r="T253" s="5"/>
      <c r="U253" s="5"/>
      <c r="V253" s="5">
        <f t="shared" si="8"/>
        <v>3</v>
      </c>
    </row>
    <row r="254" spans="1:22" ht="20.149999999999999" customHeight="1" x14ac:dyDescent="0.35">
      <c r="A254" s="3" t="s">
        <v>131</v>
      </c>
      <c r="B254" s="2">
        <v>357</v>
      </c>
      <c r="C254" s="18" t="s">
        <v>685</v>
      </c>
      <c r="D254" s="18" t="s">
        <v>686</v>
      </c>
      <c r="E254" s="1" t="s">
        <v>133</v>
      </c>
      <c r="F254" s="6" t="s">
        <v>687</v>
      </c>
      <c r="G254" s="3" t="s">
        <v>688</v>
      </c>
      <c r="H254" s="1" t="s">
        <v>27</v>
      </c>
      <c r="I254" s="1" t="s">
        <v>50</v>
      </c>
      <c r="J254" s="3" t="s">
        <v>51</v>
      </c>
      <c r="K254" s="1">
        <v>2528</v>
      </c>
      <c r="L254" s="5">
        <v>2</v>
      </c>
      <c r="M254" s="11"/>
      <c r="N254" s="16">
        <v>1</v>
      </c>
      <c r="O254" s="5"/>
      <c r="P254" s="5"/>
      <c r="Q254" s="5"/>
      <c r="R254" s="5"/>
      <c r="S254" s="5"/>
      <c r="T254" s="5"/>
      <c r="U254" s="5"/>
      <c r="V254" s="5">
        <f t="shared" si="8"/>
        <v>3</v>
      </c>
    </row>
    <row r="255" spans="1:22" ht="20.149999999999999" customHeight="1" x14ac:dyDescent="0.35">
      <c r="A255" s="3" t="s">
        <v>131</v>
      </c>
      <c r="B255" s="1">
        <v>1016</v>
      </c>
      <c r="C255" s="3" t="s">
        <v>52</v>
      </c>
      <c r="D255" s="3" t="s">
        <v>689</v>
      </c>
      <c r="E255" s="1" t="s">
        <v>133</v>
      </c>
      <c r="F255" s="6" t="s">
        <v>690</v>
      </c>
      <c r="G255" s="3" t="s">
        <v>691</v>
      </c>
      <c r="H255" s="1" t="s">
        <v>27</v>
      </c>
      <c r="I255" s="1" t="s">
        <v>45</v>
      </c>
      <c r="J255" s="3" t="s">
        <v>46</v>
      </c>
      <c r="K255" s="1">
        <v>2573</v>
      </c>
      <c r="L255" s="5">
        <v>2</v>
      </c>
      <c r="M255" s="11"/>
      <c r="N255" s="16">
        <v>1</v>
      </c>
      <c r="O255" s="5"/>
      <c r="P255" s="5"/>
      <c r="Q255" s="5"/>
      <c r="R255" s="5"/>
      <c r="S255" s="5"/>
      <c r="T255" s="5"/>
      <c r="U255" s="5"/>
      <c r="V255" s="5">
        <f t="shared" si="8"/>
        <v>3</v>
      </c>
    </row>
    <row r="256" spans="1:22" ht="20.149999999999999" customHeight="1" x14ac:dyDescent="0.35">
      <c r="A256" s="3" t="s">
        <v>131</v>
      </c>
      <c r="B256" s="1">
        <v>1217</v>
      </c>
      <c r="C256" s="3" t="s">
        <v>163</v>
      </c>
      <c r="D256" s="3" t="s">
        <v>692</v>
      </c>
      <c r="E256" s="1" t="s">
        <v>133</v>
      </c>
      <c r="F256" s="6" t="s">
        <v>165</v>
      </c>
      <c r="G256" s="3" t="s">
        <v>166</v>
      </c>
      <c r="H256" s="1" t="s">
        <v>27</v>
      </c>
      <c r="I256" s="1" t="s">
        <v>45</v>
      </c>
      <c r="J256" s="3" t="s">
        <v>46</v>
      </c>
      <c r="K256" s="1">
        <v>2573</v>
      </c>
      <c r="L256" s="5">
        <v>2</v>
      </c>
      <c r="M256" s="11"/>
      <c r="N256" s="16">
        <v>1</v>
      </c>
      <c r="O256" s="5"/>
      <c r="P256" s="5"/>
      <c r="Q256" s="5"/>
      <c r="R256" s="5"/>
      <c r="S256" s="5"/>
      <c r="T256" s="5"/>
      <c r="U256" s="5"/>
      <c r="V256" s="5">
        <f t="shared" si="8"/>
        <v>3</v>
      </c>
    </row>
    <row r="257" spans="1:22" ht="20.149999999999999" customHeight="1" x14ac:dyDescent="0.35">
      <c r="A257" s="3" t="s">
        <v>131</v>
      </c>
      <c r="B257" s="1">
        <v>1226</v>
      </c>
      <c r="C257" s="3" t="s">
        <v>193</v>
      </c>
      <c r="D257" s="3" t="s">
        <v>693</v>
      </c>
      <c r="E257" s="1" t="s">
        <v>133</v>
      </c>
      <c r="F257" s="6" t="s">
        <v>195</v>
      </c>
      <c r="G257" s="3" t="s">
        <v>694</v>
      </c>
      <c r="H257" s="1" t="s">
        <v>27</v>
      </c>
      <c r="I257" s="1" t="s">
        <v>50</v>
      </c>
      <c r="J257" s="3" t="s">
        <v>51</v>
      </c>
      <c r="K257" s="1">
        <v>2528</v>
      </c>
      <c r="L257" s="5">
        <v>2</v>
      </c>
      <c r="M257" s="11"/>
      <c r="N257" s="16">
        <v>1</v>
      </c>
      <c r="O257" s="5"/>
      <c r="P257" s="5"/>
      <c r="Q257" s="5"/>
      <c r="R257" s="5"/>
      <c r="S257" s="5"/>
      <c r="T257" s="5"/>
      <c r="U257" s="5"/>
      <c r="V257" s="5">
        <f t="shared" si="8"/>
        <v>3</v>
      </c>
    </row>
    <row r="258" spans="1:22" ht="20.149999999999999" customHeight="1" x14ac:dyDescent="0.35">
      <c r="A258" s="3" t="s">
        <v>131</v>
      </c>
      <c r="B258" s="1">
        <v>1602</v>
      </c>
      <c r="C258" s="3" t="s">
        <v>23</v>
      </c>
      <c r="D258" s="3" t="s">
        <v>695</v>
      </c>
      <c r="E258" s="1" t="s">
        <v>133</v>
      </c>
      <c r="F258" s="6" t="s">
        <v>696</v>
      </c>
      <c r="G258" s="3" t="s">
        <v>697</v>
      </c>
      <c r="H258" s="1" t="s">
        <v>27</v>
      </c>
      <c r="I258" s="1" t="s">
        <v>50</v>
      </c>
      <c r="J258" s="3" t="s">
        <v>51</v>
      </c>
      <c r="K258" s="1">
        <v>2528</v>
      </c>
      <c r="L258" s="5">
        <v>2</v>
      </c>
      <c r="M258" s="11"/>
      <c r="N258" s="16">
        <v>1</v>
      </c>
      <c r="O258" s="5"/>
      <c r="P258" s="5"/>
      <c r="Q258" s="5"/>
      <c r="R258" s="5"/>
      <c r="S258" s="5"/>
      <c r="T258" s="5"/>
      <c r="U258" s="5"/>
      <c r="V258" s="5">
        <f t="shared" si="8"/>
        <v>3</v>
      </c>
    </row>
    <row r="259" spans="1:22" ht="20.149999999999999" customHeight="1" x14ac:dyDescent="0.35">
      <c r="A259" s="3" t="s">
        <v>131</v>
      </c>
      <c r="B259" s="1">
        <v>1617</v>
      </c>
      <c r="C259" s="3" t="s">
        <v>23</v>
      </c>
      <c r="D259" s="3" t="s">
        <v>698</v>
      </c>
      <c r="E259" s="1" t="s">
        <v>133</v>
      </c>
      <c r="F259" s="6" t="s">
        <v>699</v>
      </c>
      <c r="G259" s="3" t="s">
        <v>700</v>
      </c>
      <c r="H259" s="1" t="s">
        <v>27</v>
      </c>
      <c r="I259" s="1" t="s">
        <v>50</v>
      </c>
      <c r="J259" s="3" t="s">
        <v>51</v>
      </c>
      <c r="K259" s="1">
        <v>2528</v>
      </c>
      <c r="L259" s="5">
        <v>2</v>
      </c>
      <c r="M259" s="11"/>
      <c r="N259" s="16">
        <v>1</v>
      </c>
      <c r="O259" s="5"/>
      <c r="P259" s="5"/>
      <c r="Q259" s="5"/>
      <c r="R259" s="5"/>
      <c r="S259" s="5"/>
      <c r="T259" s="5"/>
      <c r="U259" s="5"/>
      <c r="V259" s="5">
        <f t="shared" si="8"/>
        <v>3</v>
      </c>
    </row>
    <row r="260" spans="1:22" ht="20.149999999999999" customHeight="1" x14ac:dyDescent="0.35">
      <c r="A260" s="3" t="s">
        <v>131</v>
      </c>
      <c r="B260" s="1">
        <v>1878</v>
      </c>
      <c r="C260" s="3" t="s">
        <v>52</v>
      </c>
      <c r="D260" s="3" t="s">
        <v>701</v>
      </c>
      <c r="E260" s="1" t="s">
        <v>133</v>
      </c>
      <c r="F260" s="6" t="s">
        <v>702</v>
      </c>
      <c r="G260" s="3" t="s">
        <v>703</v>
      </c>
      <c r="H260" s="1" t="s">
        <v>27</v>
      </c>
      <c r="I260" s="1" t="s">
        <v>45</v>
      </c>
      <c r="J260" s="3" t="s">
        <v>46</v>
      </c>
      <c r="K260" s="1">
        <v>2573</v>
      </c>
      <c r="L260" s="5">
        <v>2</v>
      </c>
      <c r="M260" s="11"/>
      <c r="N260" s="16">
        <v>1</v>
      </c>
      <c r="O260" s="5"/>
      <c r="P260" s="5"/>
      <c r="Q260" s="5"/>
      <c r="R260" s="5"/>
      <c r="S260" s="5"/>
      <c r="T260" s="5"/>
      <c r="U260" s="5"/>
      <c r="V260" s="5">
        <f t="shared" si="8"/>
        <v>3</v>
      </c>
    </row>
    <row r="261" spans="1:22" ht="20.149999999999999" customHeight="1" x14ac:dyDescent="0.35">
      <c r="A261" s="3" t="s">
        <v>131</v>
      </c>
      <c r="B261" s="1">
        <v>1967</v>
      </c>
      <c r="C261" s="3" t="s">
        <v>23</v>
      </c>
      <c r="D261" s="3" t="s">
        <v>704</v>
      </c>
      <c r="E261" s="1" t="s">
        <v>133</v>
      </c>
      <c r="F261" s="6" t="s">
        <v>705</v>
      </c>
      <c r="G261" s="3" t="s">
        <v>706</v>
      </c>
      <c r="H261" s="1" t="s">
        <v>27</v>
      </c>
      <c r="I261" s="1" t="s">
        <v>50</v>
      </c>
      <c r="J261" s="3" t="s">
        <v>51</v>
      </c>
      <c r="K261" s="1">
        <v>2528</v>
      </c>
      <c r="L261" s="5">
        <v>2</v>
      </c>
      <c r="M261" s="11"/>
      <c r="N261" s="16">
        <v>1</v>
      </c>
      <c r="O261" s="5"/>
      <c r="P261" s="5"/>
      <c r="Q261" s="5"/>
      <c r="R261" s="5"/>
      <c r="S261" s="5"/>
      <c r="T261" s="5"/>
      <c r="U261" s="5"/>
      <c r="V261" s="5">
        <f t="shared" si="8"/>
        <v>3</v>
      </c>
    </row>
    <row r="262" spans="1:22" ht="20.149999999999999" customHeight="1" x14ac:dyDescent="0.35">
      <c r="A262" s="3" t="s">
        <v>131</v>
      </c>
      <c r="B262" s="1">
        <v>2075</v>
      </c>
      <c r="C262" s="3" t="s">
        <v>41</v>
      </c>
      <c r="D262" s="3" t="s">
        <v>707</v>
      </c>
      <c r="E262" s="1" t="s">
        <v>133</v>
      </c>
      <c r="F262" s="6" t="s">
        <v>708</v>
      </c>
      <c r="G262" s="3" t="s">
        <v>191</v>
      </c>
      <c r="H262" s="1" t="s">
        <v>27</v>
      </c>
      <c r="I262" s="1" t="s">
        <v>45</v>
      </c>
      <c r="J262" s="3" t="s">
        <v>46</v>
      </c>
      <c r="K262" s="1">
        <v>2573</v>
      </c>
      <c r="L262" s="5">
        <v>2</v>
      </c>
      <c r="M262" s="11"/>
      <c r="N262" s="16">
        <v>1</v>
      </c>
      <c r="O262" s="5"/>
      <c r="P262" s="5"/>
      <c r="Q262" s="5"/>
      <c r="R262" s="5"/>
      <c r="S262" s="5"/>
      <c r="T262" s="5"/>
      <c r="U262" s="5"/>
      <c r="V262" s="5">
        <f t="shared" si="8"/>
        <v>3</v>
      </c>
    </row>
    <row r="263" spans="1:22" ht="20.149999999999999" customHeight="1" x14ac:dyDescent="0.35">
      <c r="A263" s="3" t="s">
        <v>131</v>
      </c>
      <c r="B263" s="1">
        <v>2136</v>
      </c>
      <c r="C263" s="3" t="s">
        <v>23</v>
      </c>
      <c r="D263" s="3" t="s">
        <v>709</v>
      </c>
      <c r="E263" s="1" t="s">
        <v>133</v>
      </c>
      <c r="F263" s="6" t="s">
        <v>710</v>
      </c>
      <c r="G263" s="3" t="s">
        <v>711</v>
      </c>
      <c r="H263" s="1" t="s">
        <v>27</v>
      </c>
      <c r="I263" s="1" t="s">
        <v>50</v>
      </c>
      <c r="J263" s="3" t="s">
        <v>51</v>
      </c>
      <c r="K263" s="1">
        <v>2528</v>
      </c>
      <c r="L263" s="5">
        <v>2</v>
      </c>
      <c r="M263" s="11"/>
      <c r="N263" s="16">
        <v>1</v>
      </c>
      <c r="O263" s="5"/>
      <c r="P263" s="5"/>
      <c r="Q263" s="5"/>
      <c r="R263" s="5"/>
      <c r="S263" s="5"/>
      <c r="T263" s="5"/>
      <c r="U263" s="5"/>
      <c r="V263" s="5">
        <f t="shared" si="8"/>
        <v>3</v>
      </c>
    </row>
    <row r="264" spans="1:22" ht="20.149999999999999" customHeight="1" x14ac:dyDescent="0.35">
      <c r="A264" s="3" t="s">
        <v>131</v>
      </c>
      <c r="B264" s="1">
        <v>2203</v>
      </c>
      <c r="C264" s="3" t="s">
        <v>52</v>
      </c>
      <c r="D264" s="3" t="s">
        <v>712</v>
      </c>
      <c r="E264" s="1" t="s">
        <v>133</v>
      </c>
      <c r="F264" s="6" t="s">
        <v>713</v>
      </c>
      <c r="G264" s="3" t="s">
        <v>714</v>
      </c>
      <c r="H264" s="1" t="s">
        <v>27</v>
      </c>
      <c r="I264" s="1" t="s">
        <v>45</v>
      </c>
      <c r="J264" s="3" t="s">
        <v>46</v>
      </c>
      <c r="K264" s="1">
        <v>2573</v>
      </c>
      <c r="L264" s="5">
        <v>2</v>
      </c>
      <c r="M264" s="11"/>
      <c r="N264" s="16">
        <v>1</v>
      </c>
      <c r="O264" s="16"/>
      <c r="P264" s="16"/>
      <c r="Q264" s="5"/>
      <c r="R264" s="5"/>
      <c r="S264" s="5"/>
      <c r="T264" s="5"/>
      <c r="U264" s="5"/>
      <c r="V264" s="5">
        <f t="shared" si="8"/>
        <v>3</v>
      </c>
    </row>
    <row r="265" spans="1:22" ht="20.149999999999999" customHeight="1" x14ac:dyDescent="0.35">
      <c r="A265" s="3" t="s">
        <v>131</v>
      </c>
      <c r="B265" s="1">
        <v>2900</v>
      </c>
      <c r="C265" s="3" t="s">
        <v>41</v>
      </c>
      <c r="D265" s="3" t="s">
        <v>715</v>
      </c>
      <c r="E265" s="1" t="s">
        <v>133</v>
      </c>
      <c r="F265" s="6" t="s">
        <v>716</v>
      </c>
      <c r="G265" s="3" t="s">
        <v>717</v>
      </c>
      <c r="H265" s="1" t="s">
        <v>27</v>
      </c>
      <c r="I265" s="1" t="s">
        <v>45</v>
      </c>
      <c r="J265" s="3" t="s">
        <v>46</v>
      </c>
      <c r="K265" s="1">
        <v>2573</v>
      </c>
      <c r="L265" s="5">
        <v>2</v>
      </c>
      <c r="M265" s="11"/>
      <c r="N265" s="16">
        <v>1</v>
      </c>
      <c r="O265" s="16"/>
      <c r="P265" s="16"/>
      <c r="Q265" s="5"/>
      <c r="R265" s="5"/>
      <c r="S265" s="5"/>
      <c r="T265" s="5"/>
      <c r="U265" s="5"/>
      <c r="V265" s="5">
        <f t="shared" si="8"/>
        <v>3</v>
      </c>
    </row>
    <row r="266" spans="1:22" ht="20.149999999999999" customHeight="1" x14ac:dyDescent="0.35">
      <c r="A266" s="3" t="s">
        <v>131</v>
      </c>
      <c r="B266" s="1">
        <v>3055</v>
      </c>
      <c r="C266" s="3" t="s">
        <v>23</v>
      </c>
      <c r="D266" s="3" t="s">
        <v>718</v>
      </c>
      <c r="E266" s="1" t="s">
        <v>133</v>
      </c>
      <c r="F266" s="6" t="s">
        <v>719</v>
      </c>
      <c r="G266" s="3" t="s">
        <v>720</v>
      </c>
      <c r="H266" s="1" t="s">
        <v>27</v>
      </c>
      <c r="I266" s="1" t="s">
        <v>50</v>
      </c>
      <c r="J266" s="3" t="s">
        <v>51</v>
      </c>
      <c r="K266" s="1">
        <v>2528</v>
      </c>
      <c r="L266" s="5">
        <v>2</v>
      </c>
      <c r="M266" s="11"/>
      <c r="N266" s="16">
        <v>1</v>
      </c>
      <c r="O266" s="16"/>
      <c r="P266" s="16"/>
      <c r="Q266" s="5"/>
      <c r="R266" s="5"/>
      <c r="S266" s="5"/>
      <c r="T266" s="5"/>
      <c r="U266" s="5"/>
      <c r="V266" s="5">
        <f t="shared" si="8"/>
        <v>3</v>
      </c>
    </row>
    <row r="267" spans="1:22" ht="20.149999999999999" customHeight="1" x14ac:dyDescent="0.35">
      <c r="A267" s="3" t="s">
        <v>131</v>
      </c>
      <c r="B267" s="1">
        <v>3088</v>
      </c>
      <c r="C267" s="3" t="s">
        <v>23</v>
      </c>
      <c r="D267" s="3" t="s">
        <v>721</v>
      </c>
      <c r="E267" s="1" t="s">
        <v>133</v>
      </c>
      <c r="F267" s="6" t="s">
        <v>722</v>
      </c>
      <c r="G267" s="3" t="s">
        <v>723</v>
      </c>
      <c r="H267" s="1" t="s">
        <v>27</v>
      </c>
      <c r="I267" s="1" t="s">
        <v>50</v>
      </c>
      <c r="J267" s="3" t="s">
        <v>51</v>
      </c>
      <c r="K267" s="1">
        <v>2528</v>
      </c>
      <c r="L267" s="5">
        <v>2</v>
      </c>
      <c r="M267" s="11"/>
      <c r="N267" s="16">
        <v>1</v>
      </c>
      <c r="O267" s="16"/>
      <c r="P267" s="16"/>
      <c r="Q267" s="5"/>
      <c r="R267" s="5"/>
      <c r="S267" s="5"/>
      <c r="T267" s="5"/>
      <c r="U267" s="5"/>
      <c r="V267" s="5">
        <f t="shared" si="8"/>
        <v>3</v>
      </c>
    </row>
    <row r="268" spans="1:22" ht="20.149999999999999" customHeight="1" x14ac:dyDescent="0.35">
      <c r="A268" s="3" t="s">
        <v>131</v>
      </c>
      <c r="B268" s="1">
        <v>3116</v>
      </c>
      <c r="C268" s="3" t="s">
        <v>23</v>
      </c>
      <c r="D268" s="3" t="s">
        <v>724</v>
      </c>
      <c r="E268" s="1" t="s">
        <v>133</v>
      </c>
      <c r="F268" s="6" t="s">
        <v>725</v>
      </c>
      <c r="G268" s="3" t="s">
        <v>726</v>
      </c>
      <c r="H268" s="1" t="s">
        <v>27</v>
      </c>
      <c r="I268" s="1" t="s">
        <v>50</v>
      </c>
      <c r="J268" s="3" t="s">
        <v>51</v>
      </c>
      <c r="K268" s="1">
        <v>2528</v>
      </c>
      <c r="L268" s="5">
        <v>2</v>
      </c>
      <c r="M268" s="11"/>
      <c r="N268" s="16">
        <v>1</v>
      </c>
      <c r="O268" s="16"/>
      <c r="P268" s="16"/>
      <c r="Q268" s="5"/>
      <c r="R268" s="5"/>
      <c r="S268" s="5"/>
      <c r="T268" s="5"/>
      <c r="U268" s="5"/>
      <c r="V268" s="5">
        <f t="shared" si="8"/>
        <v>3</v>
      </c>
    </row>
    <row r="269" spans="1:22" ht="20.149999999999999" customHeight="1" x14ac:dyDescent="0.35">
      <c r="A269" s="3" t="s">
        <v>131</v>
      </c>
      <c r="B269" s="1">
        <v>3216</v>
      </c>
      <c r="C269" s="3" t="s">
        <v>23</v>
      </c>
      <c r="D269" s="3" t="s">
        <v>727</v>
      </c>
      <c r="E269" s="1" t="s">
        <v>133</v>
      </c>
      <c r="F269" s="6" t="s">
        <v>728</v>
      </c>
      <c r="G269" s="3" t="s">
        <v>729</v>
      </c>
      <c r="H269" s="1" t="s">
        <v>27</v>
      </c>
      <c r="I269" s="1" t="s">
        <v>50</v>
      </c>
      <c r="J269" s="3" t="s">
        <v>51</v>
      </c>
      <c r="K269" s="1">
        <v>2528</v>
      </c>
      <c r="L269" s="5">
        <v>2</v>
      </c>
      <c r="M269" s="11"/>
      <c r="N269" s="16">
        <v>1</v>
      </c>
      <c r="O269" s="16"/>
      <c r="P269" s="16"/>
      <c r="Q269" s="5"/>
      <c r="R269" s="5"/>
      <c r="S269" s="5"/>
      <c r="T269" s="5"/>
      <c r="U269" s="5"/>
      <c r="V269" s="5">
        <f t="shared" si="8"/>
        <v>3</v>
      </c>
    </row>
    <row r="270" spans="1:22" ht="20.149999999999999" customHeight="1" x14ac:dyDescent="0.35">
      <c r="A270" s="3" t="s">
        <v>131</v>
      </c>
      <c r="B270" s="1">
        <v>3253</v>
      </c>
      <c r="C270" s="3" t="s">
        <v>730</v>
      </c>
      <c r="D270" s="3" t="s">
        <v>731</v>
      </c>
      <c r="E270" s="1" t="s">
        <v>133</v>
      </c>
      <c r="F270" s="6" t="s">
        <v>732</v>
      </c>
      <c r="G270" s="3" t="s">
        <v>733</v>
      </c>
      <c r="H270" s="1" t="s">
        <v>27</v>
      </c>
      <c r="I270" s="1" t="s">
        <v>50</v>
      </c>
      <c r="J270" s="3" t="s">
        <v>51</v>
      </c>
      <c r="K270" s="1">
        <v>2528</v>
      </c>
      <c r="L270" s="5">
        <v>2</v>
      </c>
      <c r="M270" s="11"/>
      <c r="N270" s="16">
        <v>1</v>
      </c>
      <c r="O270" s="16"/>
      <c r="P270" s="16"/>
      <c r="Q270" s="5"/>
      <c r="R270" s="5"/>
      <c r="S270" s="5"/>
      <c r="T270" s="5"/>
      <c r="U270" s="5"/>
      <c r="V270" s="5">
        <f t="shared" si="8"/>
        <v>3</v>
      </c>
    </row>
    <row r="271" spans="1:22" ht="20.149999999999999" customHeight="1" x14ac:dyDescent="0.35">
      <c r="A271" s="3" t="s">
        <v>131</v>
      </c>
      <c r="B271" s="1">
        <v>3280</v>
      </c>
      <c r="C271" s="3" t="s">
        <v>23</v>
      </c>
      <c r="D271" s="3" t="s">
        <v>734</v>
      </c>
      <c r="E271" s="1" t="s">
        <v>133</v>
      </c>
      <c r="F271" s="6" t="s">
        <v>735</v>
      </c>
      <c r="G271" s="3" t="s">
        <v>736</v>
      </c>
      <c r="H271" s="1" t="s">
        <v>27</v>
      </c>
      <c r="I271" s="1" t="s">
        <v>50</v>
      </c>
      <c r="J271" s="3" t="s">
        <v>51</v>
      </c>
      <c r="K271" s="1">
        <v>2528</v>
      </c>
      <c r="L271" s="5">
        <v>2</v>
      </c>
      <c r="M271" s="11"/>
      <c r="N271" s="16">
        <v>1</v>
      </c>
      <c r="O271" s="16"/>
      <c r="P271" s="16"/>
      <c r="Q271" s="5"/>
      <c r="R271" s="5"/>
      <c r="S271" s="5"/>
      <c r="T271" s="5"/>
      <c r="U271" s="5"/>
      <c r="V271" s="5">
        <f t="shared" si="8"/>
        <v>3</v>
      </c>
    </row>
    <row r="272" spans="1:22" ht="20.149999999999999" customHeight="1" x14ac:dyDescent="0.35">
      <c r="A272" s="3" t="s">
        <v>131</v>
      </c>
      <c r="B272" s="1">
        <v>3726</v>
      </c>
      <c r="C272" s="3" t="s">
        <v>737</v>
      </c>
      <c r="D272" s="3" t="s">
        <v>738</v>
      </c>
      <c r="E272" s="1" t="s">
        <v>133</v>
      </c>
      <c r="F272" s="6" t="s">
        <v>739</v>
      </c>
      <c r="G272" s="3" t="s">
        <v>740</v>
      </c>
      <c r="H272" s="1" t="s">
        <v>27</v>
      </c>
      <c r="I272" s="1" t="s">
        <v>50</v>
      </c>
      <c r="J272" s="3" t="s">
        <v>51</v>
      </c>
      <c r="K272" s="1">
        <v>2528</v>
      </c>
      <c r="L272" s="5">
        <v>2</v>
      </c>
      <c r="M272" s="11"/>
      <c r="N272" s="16">
        <v>1</v>
      </c>
      <c r="O272" s="16"/>
      <c r="P272" s="16"/>
      <c r="Q272" s="5"/>
      <c r="R272" s="5"/>
      <c r="S272" s="5"/>
      <c r="T272" s="5"/>
      <c r="U272" s="5"/>
      <c r="V272" s="5">
        <f t="shared" si="8"/>
        <v>3</v>
      </c>
    </row>
    <row r="273" spans="1:22" ht="20.149999999999999" customHeight="1" x14ac:dyDescent="0.35">
      <c r="A273" s="3" t="s">
        <v>131</v>
      </c>
      <c r="B273" s="1">
        <v>3859</v>
      </c>
      <c r="C273" s="3" t="s">
        <v>52</v>
      </c>
      <c r="D273" s="3" t="s">
        <v>741</v>
      </c>
      <c r="E273" s="1" t="s">
        <v>133</v>
      </c>
      <c r="F273" s="6" t="s">
        <v>742</v>
      </c>
      <c r="G273" s="3" t="s">
        <v>145</v>
      </c>
      <c r="H273" s="1" t="s">
        <v>27</v>
      </c>
      <c r="I273" s="1" t="s">
        <v>45</v>
      </c>
      <c r="J273" s="3" t="s">
        <v>46</v>
      </c>
      <c r="K273" s="1">
        <v>2573</v>
      </c>
      <c r="L273" s="5">
        <v>2</v>
      </c>
      <c r="M273" s="11"/>
      <c r="N273" s="16">
        <v>1</v>
      </c>
      <c r="O273" s="16"/>
      <c r="P273" s="16"/>
      <c r="Q273" s="5"/>
      <c r="R273" s="5"/>
      <c r="S273" s="5"/>
      <c r="T273" s="5"/>
      <c r="U273" s="5"/>
      <c r="V273" s="5">
        <f t="shared" si="8"/>
        <v>3</v>
      </c>
    </row>
    <row r="274" spans="1:22" ht="20.149999999999999" customHeight="1" x14ac:dyDescent="0.35">
      <c r="A274" s="3" t="s">
        <v>131</v>
      </c>
      <c r="B274" s="1">
        <v>4010</v>
      </c>
      <c r="C274" s="3" t="s">
        <v>23</v>
      </c>
      <c r="D274" s="3" t="s">
        <v>743</v>
      </c>
      <c r="E274" s="1" t="s">
        <v>133</v>
      </c>
      <c r="F274" s="6" t="s">
        <v>744</v>
      </c>
      <c r="G274" s="3" t="s">
        <v>745</v>
      </c>
      <c r="H274" s="1" t="s">
        <v>27</v>
      </c>
      <c r="I274" s="1" t="s">
        <v>50</v>
      </c>
      <c r="J274" s="3" t="s">
        <v>51</v>
      </c>
      <c r="K274" s="1">
        <v>2528</v>
      </c>
      <c r="L274" s="5">
        <v>2</v>
      </c>
      <c r="M274" s="11"/>
      <c r="N274" s="16">
        <v>1</v>
      </c>
      <c r="O274" s="16"/>
      <c r="P274" s="16"/>
      <c r="Q274" s="5"/>
      <c r="R274" s="5"/>
      <c r="S274" s="5"/>
      <c r="T274" s="5"/>
      <c r="U274" s="5"/>
      <c r="V274" s="5">
        <f t="shared" si="8"/>
        <v>3</v>
      </c>
    </row>
    <row r="275" spans="1:22" ht="20.149999999999999" customHeight="1" x14ac:dyDescent="0.35">
      <c r="A275" s="3" t="s">
        <v>131</v>
      </c>
      <c r="B275" s="1">
        <v>4039</v>
      </c>
      <c r="C275" s="3" t="s">
        <v>685</v>
      </c>
      <c r="D275" s="3" t="s">
        <v>746</v>
      </c>
      <c r="E275" s="1" t="s">
        <v>133</v>
      </c>
      <c r="F275" s="6" t="s">
        <v>747</v>
      </c>
      <c r="G275" s="3" t="s">
        <v>748</v>
      </c>
      <c r="H275" s="1" t="s">
        <v>27</v>
      </c>
      <c r="I275" s="1" t="s">
        <v>50</v>
      </c>
      <c r="J275" s="3" t="s">
        <v>51</v>
      </c>
      <c r="K275" s="1">
        <v>2528</v>
      </c>
      <c r="L275" s="5">
        <v>2</v>
      </c>
      <c r="M275" s="11"/>
      <c r="N275" s="16">
        <v>1</v>
      </c>
      <c r="O275" s="16"/>
      <c r="P275" s="16"/>
      <c r="Q275" s="5"/>
      <c r="R275" s="5"/>
      <c r="S275" s="5"/>
      <c r="T275" s="5"/>
      <c r="U275" s="5"/>
      <c r="V275" s="5">
        <f t="shared" si="8"/>
        <v>3</v>
      </c>
    </row>
    <row r="276" spans="1:22" ht="20.149999999999999" customHeight="1" x14ac:dyDescent="0.35">
      <c r="A276" s="3" t="s">
        <v>131</v>
      </c>
      <c r="B276" s="1">
        <v>4058</v>
      </c>
      <c r="C276" s="3" t="s">
        <v>41</v>
      </c>
      <c r="D276" s="3" t="s">
        <v>749</v>
      </c>
      <c r="E276" s="1" t="s">
        <v>133</v>
      </c>
      <c r="F276" s="6" t="s">
        <v>750</v>
      </c>
      <c r="G276" s="3" t="s">
        <v>751</v>
      </c>
      <c r="H276" s="1" t="s">
        <v>27</v>
      </c>
      <c r="I276" s="1" t="s">
        <v>45</v>
      </c>
      <c r="J276" s="3" t="s">
        <v>46</v>
      </c>
      <c r="K276" s="1">
        <v>2573</v>
      </c>
      <c r="L276" s="5">
        <v>2</v>
      </c>
      <c r="M276" s="11"/>
      <c r="N276" s="16">
        <v>1</v>
      </c>
      <c r="O276" s="16"/>
      <c r="P276" s="16"/>
      <c r="Q276" s="5"/>
      <c r="R276" s="5"/>
      <c r="S276" s="5"/>
      <c r="T276" s="5"/>
      <c r="U276" s="5"/>
      <c r="V276" s="5">
        <f t="shared" si="8"/>
        <v>3</v>
      </c>
    </row>
    <row r="277" spans="1:22" ht="20.149999999999999" customHeight="1" x14ac:dyDescent="0.35">
      <c r="A277" s="3" t="s">
        <v>131</v>
      </c>
      <c r="B277" s="1">
        <v>4072</v>
      </c>
      <c r="C277" s="3" t="s">
        <v>23</v>
      </c>
      <c r="D277" s="3" t="s">
        <v>752</v>
      </c>
      <c r="E277" s="1" t="s">
        <v>133</v>
      </c>
      <c r="F277" s="6" t="s">
        <v>753</v>
      </c>
      <c r="G277" s="3" t="s">
        <v>754</v>
      </c>
      <c r="H277" s="1" t="s">
        <v>27</v>
      </c>
      <c r="I277" s="1" t="s">
        <v>50</v>
      </c>
      <c r="J277" s="3" t="s">
        <v>51</v>
      </c>
      <c r="K277" s="1">
        <v>2528</v>
      </c>
      <c r="L277" s="5">
        <v>2</v>
      </c>
      <c r="M277" s="11"/>
      <c r="N277" s="16">
        <v>1</v>
      </c>
      <c r="O277" s="16"/>
      <c r="P277" s="16"/>
      <c r="Q277" s="5"/>
      <c r="R277" s="5"/>
      <c r="S277" s="5"/>
      <c r="T277" s="5"/>
      <c r="U277" s="5"/>
      <c r="V277" s="5">
        <f t="shared" si="8"/>
        <v>3</v>
      </c>
    </row>
    <row r="278" spans="1:22" ht="20.149999999999999" customHeight="1" x14ac:dyDescent="0.35">
      <c r="A278" s="3" t="s">
        <v>131</v>
      </c>
      <c r="B278" s="1">
        <v>4125</v>
      </c>
      <c r="C278" s="3" t="s">
        <v>23</v>
      </c>
      <c r="D278" s="3" t="s">
        <v>755</v>
      </c>
      <c r="E278" s="1" t="s">
        <v>133</v>
      </c>
      <c r="F278" s="6" t="s">
        <v>756</v>
      </c>
      <c r="G278" s="3" t="s">
        <v>757</v>
      </c>
      <c r="H278" s="1" t="s">
        <v>27</v>
      </c>
      <c r="I278" s="1" t="s">
        <v>50</v>
      </c>
      <c r="J278" s="3" t="s">
        <v>51</v>
      </c>
      <c r="K278" s="1">
        <v>2528</v>
      </c>
      <c r="L278" s="5">
        <v>2</v>
      </c>
      <c r="M278" s="11"/>
      <c r="N278" s="16">
        <v>1</v>
      </c>
      <c r="O278" s="16"/>
      <c r="P278" s="16"/>
      <c r="Q278" s="5"/>
      <c r="R278" s="5"/>
      <c r="S278" s="5"/>
      <c r="T278" s="5"/>
      <c r="U278" s="5"/>
      <c r="V278" s="5">
        <f t="shared" si="8"/>
        <v>3</v>
      </c>
    </row>
    <row r="279" spans="1:22" ht="20.149999999999999" customHeight="1" x14ac:dyDescent="0.35">
      <c r="A279" s="3" t="s">
        <v>131</v>
      </c>
      <c r="B279" s="1">
        <v>4135</v>
      </c>
      <c r="C279" s="3" t="s">
        <v>23</v>
      </c>
      <c r="D279" s="3" t="s">
        <v>758</v>
      </c>
      <c r="E279" s="1" t="s">
        <v>133</v>
      </c>
      <c r="F279" s="6" t="s">
        <v>759</v>
      </c>
      <c r="G279" s="3" t="s">
        <v>760</v>
      </c>
      <c r="H279" s="1" t="s">
        <v>27</v>
      </c>
      <c r="I279" s="1" t="s">
        <v>50</v>
      </c>
      <c r="J279" s="3" t="s">
        <v>51</v>
      </c>
      <c r="K279" s="1">
        <v>2528</v>
      </c>
      <c r="L279" s="5">
        <v>2</v>
      </c>
      <c r="M279" s="11"/>
      <c r="N279" s="16">
        <v>1</v>
      </c>
      <c r="O279" s="16"/>
      <c r="P279" s="16"/>
      <c r="Q279" s="5"/>
      <c r="R279" s="5"/>
      <c r="S279" s="5"/>
      <c r="T279" s="5"/>
      <c r="U279" s="5"/>
      <c r="V279" s="5">
        <f t="shared" si="8"/>
        <v>3</v>
      </c>
    </row>
    <row r="280" spans="1:22" ht="20.149999999999999" customHeight="1" x14ac:dyDescent="0.35">
      <c r="A280" s="3" t="s">
        <v>131</v>
      </c>
      <c r="B280" s="1">
        <v>4139</v>
      </c>
      <c r="C280" s="3" t="s">
        <v>23</v>
      </c>
      <c r="D280" s="3" t="s">
        <v>761</v>
      </c>
      <c r="E280" s="1" t="s">
        <v>133</v>
      </c>
      <c r="F280" s="6" t="s">
        <v>762</v>
      </c>
      <c r="G280" s="3" t="s">
        <v>763</v>
      </c>
      <c r="H280" s="1" t="s">
        <v>27</v>
      </c>
      <c r="I280" s="1" t="s">
        <v>50</v>
      </c>
      <c r="J280" s="3" t="s">
        <v>51</v>
      </c>
      <c r="K280" s="1">
        <v>2528</v>
      </c>
      <c r="L280" s="5">
        <v>2</v>
      </c>
      <c r="M280" s="11"/>
      <c r="N280" s="16">
        <v>1</v>
      </c>
      <c r="O280" s="16"/>
      <c r="P280" s="16"/>
      <c r="Q280" s="5"/>
      <c r="R280" s="5"/>
      <c r="S280" s="5"/>
      <c r="T280" s="5"/>
      <c r="U280" s="5"/>
      <c r="V280" s="5">
        <f t="shared" si="8"/>
        <v>3</v>
      </c>
    </row>
    <row r="281" spans="1:22" ht="20.149999999999999" customHeight="1" x14ac:dyDescent="0.35">
      <c r="A281" s="3" t="s">
        <v>131</v>
      </c>
      <c r="B281" s="1">
        <v>4531</v>
      </c>
      <c r="C281" s="3" t="s">
        <v>23</v>
      </c>
      <c r="D281" s="3" t="s">
        <v>764</v>
      </c>
      <c r="E281" s="1" t="s">
        <v>133</v>
      </c>
      <c r="F281" s="6" t="s">
        <v>765</v>
      </c>
      <c r="G281" s="3" t="s">
        <v>766</v>
      </c>
      <c r="H281" s="1" t="s">
        <v>27</v>
      </c>
      <c r="I281" s="1" t="s">
        <v>50</v>
      </c>
      <c r="J281" s="3" t="s">
        <v>51</v>
      </c>
      <c r="K281" s="1">
        <v>2528</v>
      </c>
      <c r="L281" s="5">
        <v>2</v>
      </c>
      <c r="M281" s="11"/>
      <c r="N281" s="16">
        <v>1</v>
      </c>
      <c r="O281" s="16"/>
      <c r="P281" s="16"/>
      <c r="Q281" s="5"/>
      <c r="R281" s="5"/>
      <c r="S281" s="5"/>
      <c r="T281" s="5"/>
      <c r="U281" s="5"/>
      <c r="V281" s="5">
        <f t="shared" si="8"/>
        <v>3</v>
      </c>
    </row>
    <row r="282" spans="1:22" ht="20.149999999999999" customHeight="1" x14ac:dyDescent="0.35">
      <c r="A282" s="3" t="s">
        <v>131</v>
      </c>
      <c r="B282" s="1">
        <v>4533</v>
      </c>
      <c r="C282" s="3" t="s">
        <v>23</v>
      </c>
      <c r="D282" s="3" t="s">
        <v>767</v>
      </c>
      <c r="E282" s="1" t="s">
        <v>133</v>
      </c>
      <c r="F282" s="6" t="s">
        <v>768</v>
      </c>
      <c r="G282" s="3" t="s">
        <v>769</v>
      </c>
      <c r="H282" s="1" t="s">
        <v>27</v>
      </c>
      <c r="I282" s="1" t="s">
        <v>50</v>
      </c>
      <c r="J282" s="3" t="s">
        <v>51</v>
      </c>
      <c r="K282" s="1">
        <v>2528</v>
      </c>
      <c r="L282" s="5">
        <v>2</v>
      </c>
      <c r="M282" s="11"/>
      <c r="N282" s="16">
        <v>1</v>
      </c>
      <c r="O282" s="16"/>
      <c r="P282" s="16"/>
      <c r="Q282" s="5"/>
      <c r="R282" s="5"/>
      <c r="S282" s="5"/>
      <c r="T282" s="5"/>
      <c r="U282" s="5"/>
      <c r="V282" s="5">
        <f t="shared" si="8"/>
        <v>3</v>
      </c>
    </row>
    <row r="283" spans="1:22" ht="20.149999999999999" customHeight="1" x14ac:dyDescent="0.35">
      <c r="A283" s="3" t="s">
        <v>131</v>
      </c>
      <c r="B283" s="1">
        <v>4678</v>
      </c>
      <c r="C283" s="3" t="s">
        <v>184</v>
      </c>
      <c r="D283" s="3" t="s">
        <v>770</v>
      </c>
      <c r="E283" s="1" t="s">
        <v>133</v>
      </c>
      <c r="F283" s="6" t="s">
        <v>771</v>
      </c>
      <c r="G283" s="3" t="s">
        <v>772</v>
      </c>
      <c r="H283" s="1" t="s">
        <v>27</v>
      </c>
      <c r="I283" s="1" t="s">
        <v>50</v>
      </c>
      <c r="J283" s="3" t="s">
        <v>51</v>
      </c>
      <c r="K283" s="1">
        <v>2528</v>
      </c>
      <c r="L283" s="5">
        <v>2</v>
      </c>
      <c r="M283" s="11"/>
      <c r="N283" s="16">
        <v>1</v>
      </c>
      <c r="O283" s="16"/>
      <c r="P283" s="16"/>
      <c r="Q283" s="5"/>
      <c r="R283" s="5"/>
      <c r="S283" s="5"/>
      <c r="T283" s="5"/>
      <c r="U283" s="5"/>
      <c r="V283" s="5">
        <f t="shared" si="8"/>
        <v>3</v>
      </c>
    </row>
    <row r="284" spans="1:22" ht="20.149999999999999" customHeight="1" x14ac:dyDescent="0.35">
      <c r="A284" s="3" t="s">
        <v>131</v>
      </c>
      <c r="B284" s="1">
        <v>4681</v>
      </c>
      <c r="C284" s="3" t="s">
        <v>23</v>
      </c>
      <c r="D284" s="3" t="s">
        <v>773</v>
      </c>
      <c r="E284" s="1" t="s">
        <v>133</v>
      </c>
      <c r="F284" s="6" t="s">
        <v>774</v>
      </c>
      <c r="G284" s="3" t="s">
        <v>775</v>
      </c>
      <c r="H284" s="1" t="s">
        <v>27</v>
      </c>
      <c r="I284" s="1" t="s">
        <v>50</v>
      </c>
      <c r="J284" s="3" t="s">
        <v>51</v>
      </c>
      <c r="K284" s="1">
        <v>2528</v>
      </c>
      <c r="L284" s="5">
        <v>2</v>
      </c>
      <c r="M284" s="11"/>
      <c r="N284" s="16">
        <v>1</v>
      </c>
      <c r="O284" s="16"/>
      <c r="P284" s="16"/>
      <c r="Q284" s="5"/>
      <c r="R284" s="5"/>
      <c r="S284" s="5"/>
      <c r="T284" s="5"/>
      <c r="U284" s="5"/>
      <c r="V284" s="5">
        <f t="shared" si="8"/>
        <v>3</v>
      </c>
    </row>
    <row r="285" spans="1:22" ht="20.149999999999999" customHeight="1" x14ac:dyDescent="0.35">
      <c r="A285" s="3" t="s">
        <v>131</v>
      </c>
      <c r="B285" s="1">
        <v>4719</v>
      </c>
      <c r="C285" s="3" t="s">
        <v>41</v>
      </c>
      <c r="D285" s="3" t="s">
        <v>776</v>
      </c>
      <c r="E285" s="1" t="s">
        <v>133</v>
      </c>
      <c r="F285" s="6" t="s">
        <v>777</v>
      </c>
      <c r="G285" s="3" t="s">
        <v>778</v>
      </c>
      <c r="H285" s="1" t="s">
        <v>27</v>
      </c>
      <c r="I285" s="1" t="s">
        <v>45</v>
      </c>
      <c r="J285" s="3" t="s">
        <v>46</v>
      </c>
      <c r="K285" s="1">
        <v>2573</v>
      </c>
      <c r="L285" s="5">
        <v>2</v>
      </c>
      <c r="M285" s="11"/>
      <c r="N285" s="16">
        <v>1</v>
      </c>
      <c r="O285" s="16"/>
      <c r="P285" s="16"/>
      <c r="Q285" s="5"/>
      <c r="R285" s="5"/>
      <c r="S285" s="5"/>
      <c r="T285" s="5"/>
      <c r="U285" s="5"/>
      <c r="V285" s="5">
        <f t="shared" si="8"/>
        <v>3</v>
      </c>
    </row>
    <row r="286" spans="1:22" ht="20.149999999999999" customHeight="1" x14ac:dyDescent="0.35">
      <c r="A286" s="3" t="s">
        <v>131</v>
      </c>
      <c r="B286" s="1">
        <v>3032</v>
      </c>
      <c r="C286" s="3" t="s">
        <v>23</v>
      </c>
      <c r="D286" s="3" t="s">
        <v>779</v>
      </c>
      <c r="E286" s="1" t="s">
        <v>198</v>
      </c>
      <c r="F286" s="6" t="s">
        <v>780</v>
      </c>
      <c r="G286" s="3" t="s">
        <v>781</v>
      </c>
      <c r="H286" s="1" t="s">
        <v>27</v>
      </c>
      <c r="I286" s="1" t="s">
        <v>28</v>
      </c>
      <c r="J286" s="3" t="s">
        <v>29</v>
      </c>
      <c r="K286" s="1">
        <v>2574</v>
      </c>
      <c r="L286" s="5">
        <v>2</v>
      </c>
      <c r="M286" s="11"/>
      <c r="N286" s="16">
        <v>1</v>
      </c>
      <c r="O286" s="16"/>
      <c r="P286" s="16"/>
      <c r="Q286" s="16"/>
      <c r="R286" s="16"/>
      <c r="S286" s="16"/>
      <c r="T286" s="5"/>
      <c r="U286" s="16"/>
      <c r="V286" s="5">
        <f t="shared" si="8"/>
        <v>3</v>
      </c>
    </row>
    <row r="287" spans="1:22" ht="20.149999999999999" customHeight="1" x14ac:dyDescent="0.35">
      <c r="A287" s="3" t="s">
        <v>131</v>
      </c>
      <c r="B287" s="1">
        <v>2962</v>
      </c>
      <c r="C287" s="3" t="s">
        <v>23</v>
      </c>
      <c r="D287" s="3" t="s">
        <v>782</v>
      </c>
      <c r="E287" s="1" t="s">
        <v>198</v>
      </c>
      <c r="F287" s="6" t="s">
        <v>783</v>
      </c>
      <c r="G287" s="3" t="s">
        <v>784</v>
      </c>
      <c r="H287" s="1" t="s">
        <v>27</v>
      </c>
      <c r="I287" s="1" t="s">
        <v>28</v>
      </c>
      <c r="J287" s="3" t="s">
        <v>29</v>
      </c>
      <c r="K287" s="1">
        <v>2574</v>
      </c>
      <c r="L287" s="5">
        <v>2</v>
      </c>
      <c r="M287" s="11"/>
      <c r="N287" s="16">
        <v>1</v>
      </c>
      <c r="O287" s="16"/>
      <c r="P287" s="16"/>
      <c r="Q287" s="16"/>
      <c r="R287" s="16"/>
      <c r="S287" s="16"/>
      <c r="T287" s="5"/>
      <c r="U287" s="16"/>
      <c r="V287" s="5">
        <f t="shared" si="8"/>
        <v>3</v>
      </c>
    </row>
    <row r="288" spans="1:22" ht="20.149999999999999" customHeight="1" x14ac:dyDescent="0.35">
      <c r="A288" s="3" t="s">
        <v>131</v>
      </c>
      <c r="B288" s="1">
        <v>3049</v>
      </c>
      <c r="C288" s="3" t="s">
        <v>23</v>
      </c>
      <c r="D288" s="3" t="s">
        <v>785</v>
      </c>
      <c r="E288" s="1" t="s">
        <v>198</v>
      </c>
      <c r="F288" s="6" t="s">
        <v>786</v>
      </c>
      <c r="G288" s="3" t="s">
        <v>787</v>
      </c>
      <c r="H288" s="1" t="s">
        <v>27</v>
      </c>
      <c r="I288" s="1" t="s">
        <v>28</v>
      </c>
      <c r="J288" s="3" t="s">
        <v>29</v>
      </c>
      <c r="K288" s="1">
        <v>2574</v>
      </c>
      <c r="L288" s="5">
        <v>2</v>
      </c>
      <c r="M288" s="11"/>
      <c r="N288" s="16">
        <v>1</v>
      </c>
      <c r="O288" s="16"/>
      <c r="P288" s="16"/>
      <c r="Q288" s="16"/>
      <c r="R288" s="16"/>
      <c r="S288" s="16"/>
      <c r="T288" s="5"/>
      <c r="U288" s="16"/>
      <c r="V288" s="5">
        <f t="shared" si="8"/>
        <v>3</v>
      </c>
    </row>
    <row r="289" spans="1:22" ht="20.149999999999999" customHeight="1" x14ac:dyDescent="0.35">
      <c r="A289" s="3" t="s">
        <v>131</v>
      </c>
      <c r="B289" s="1">
        <v>2212</v>
      </c>
      <c r="C289" s="3" t="s">
        <v>23</v>
      </c>
      <c r="D289" s="3" t="s">
        <v>788</v>
      </c>
      <c r="E289" s="1" t="s">
        <v>198</v>
      </c>
      <c r="F289" s="6" t="s">
        <v>789</v>
      </c>
      <c r="G289" s="3" t="s">
        <v>790</v>
      </c>
      <c r="H289" s="1" t="s">
        <v>27</v>
      </c>
      <c r="I289" s="1" t="s">
        <v>28</v>
      </c>
      <c r="J289" s="3" t="s">
        <v>29</v>
      </c>
      <c r="K289" s="1">
        <v>2574</v>
      </c>
      <c r="L289" s="5">
        <v>2</v>
      </c>
      <c r="M289" s="11"/>
      <c r="N289" s="16">
        <v>1</v>
      </c>
      <c r="O289" s="16"/>
      <c r="P289" s="16"/>
      <c r="Q289" s="16"/>
      <c r="R289" s="16"/>
      <c r="S289" s="16"/>
      <c r="T289" s="5"/>
      <c r="U289" s="16"/>
      <c r="V289" s="5">
        <f t="shared" si="8"/>
        <v>3</v>
      </c>
    </row>
    <row r="290" spans="1:22" ht="20.149999999999999" customHeight="1" x14ac:dyDescent="0.35">
      <c r="A290" s="3" t="s">
        <v>131</v>
      </c>
      <c r="B290" s="1">
        <v>2899</v>
      </c>
      <c r="C290" s="3" t="s">
        <v>23</v>
      </c>
      <c r="D290" s="3" t="s">
        <v>791</v>
      </c>
      <c r="E290" s="1" t="s">
        <v>198</v>
      </c>
      <c r="F290" s="6" t="s">
        <v>792</v>
      </c>
      <c r="G290" s="3" t="s">
        <v>793</v>
      </c>
      <c r="H290" s="1" t="s">
        <v>27</v>
      </c>
      <c r="I290" s="1" t="s">
        <v>28</v>
      </c>
      <c r="J290" s="3" t="s">
        <v>29</v>
      </c>
      <c r="K290" s="1">
        <v>2574</v>
      </c>
      <c r="L290" s="5">
        <v>2</v>
      </c>
      <c r="M290" s="11"/>
      <c r="N290" s="16">
        <v>1</v>
      </c>
      <c r="O290" s="16"/>
      <c r="P290" s="16"/>
      <c r="Q290" s="16"/>
      <c r="R290" s="16"/>
      <c r="S290" s="16"/>
      <c r="T290" s="5"/>
      <c r="U290" s="16"/>
      <c r="V290" s="5">
        <f t="shared" si="8"/>
        <v>3</v>
      </c>
    </row>
    <row r="291" spans="1:22" ht="20.149999999999999" customHeight="1" x14ac:dyDescent="0.35">
      <c r="A291" s="3" t="s">
        <v>131</v>
      </c>
      <c r="B291" s="1">
        <v>4158</v>
      </c>
      <c r="C291" s="3" t="s">
        <v>23</v>
      </c>
      <c r="D291" s="3" t="s">
        <v>794</v>
      </c>
      <c r="E291" s="1" t="s">
        <v>198</v>
      </c>
      <c r="F291" s="6" t="s">
        <v>795</v>
      </c>
      <c r="G291" s="3" t="s">
        <v>796</v>
      </c>
      <c r="H291" s="1" t="s">
        <v>27</v>
      </c>
      <c r="I291" s="1" t="s">
        <v>28</v>
      </c>
      <c r="J291" s="3" t="s">
        <v>29</v>
      </c>
      <c r="K291" s="1">
        <v>2574</v>
      </c>
      <c r="L291" s="5">
        <v>2</v>
      </c>
      <c r="M291" s="11"/>
      <c r="N291" s="16">
        <v>1</v>
      </c>
      <c r="O291" s="16"/>
      <c r="P291" s="16"/>
      <c r="Q291" s="16"/>
      <c r="R291" s="16"/>
      <c r="S291" s="16"/>
      <c r="T291" s="5"/>
      <c r="U291" s="16"/>
      <c r="V291" s="5">
        <f t="shared" si="8"/>
        <v>3</v>
      </c>
    </row>
    <row r="292" spans="1:22" ht="20.149999999999999" customHeight="1" x14ac:dyDescent="0.35">
      <c r="A292" s="3" t="s">
        <v>131</v>
      </c>
      <c r="B292" s="1">
        <v>4050</v>
      </c>
      <c r="C292" s="3" t="s">
        <v>23</v>
      </c>
      <c r="D292" s="3" t="s">
        <v>797</v>
      </c>
      <c r="E292" s="1" t="s">
        <v>198</v>
      </c>
      <c r="F292" s="6" t="s">
        <v>798</v>
      </c>
      <c r="G292" s="3" t="s">
        <v>799</v>
      </c>
      <c r="H292" s="1" t="s">
        <v>27</v>
      </c>
      <c r="I292" s="1" t="s">
        <v>28</v>
      </c>
      <c r="J292" s="3" t="s">
        <v>29</v>
      </c>
      <c r="K292" s="1">
        <v>2574</v>
      </c>
      <c r="L292" s="5">
        <v>2</v>
      </c>
      <c r="M292" s="11"/>
      <c r="N292" s="16">
        <v>1</v>
      </c>
      <c r="O292" s="16"/>
      <c r="P292" s="16"/>
      <c r="Q292" s="16"/>
      <c r="R292" s="16"/>
      <c r="S292" s="16"/>
      <c r="T292" s="5"/>
      <c r="U292" s="16"/>
      <c r="V292" s="5">
        <f t="shared" si="8"/>
        <v>3</v>
      </c>
    </row>
    <row r="293" spans="1:22" ht="20.149999999999999" customHeight="1" x14ac:dyDescent="0.35">
      <c r="A293" s="3" t="s">
        <v>131</v>
      </c>
      <c r="B293" s="16">
        <v>251</v>
      </c>
      <c r="C293" s="3" t="s">
        <v>23</v>
      </c>
      <c r="D293" s="3" t="s">
        <v>800</v>
      </c>
      <c r="E293" s="1" t="s">
        <v>198</v>
      </c>
      <c r="F293" s="6" t="s">
        <v>320</v>
      </c>
      <c r="G293" s="3" t="s">
        <v>801</v>
      </c>
      <c r="H293" s="1" t="s">
        <v>27</v>
      </c>
      <c r="I293" s="1" t="s">
        <v>28</v>
      </c>
      <c r="J293" s="3" t="s">
        <v>29</v>
      </c>
      <c r="K293" s="1">
        <v>2574</v>
      </c>
      <c r="L293" s="5">
        <v>2</v>
      </c>
      <c r="M293" s="11"/>
      <c r="N293" s="16">
        <v>1</v>
      </c>
      <c r="O293" s="16"/>
      <c r="P293" s="16"/>
      <c r="Q293" s="16"/>
      <c r="R293" s="16"/>
      <c r="S293" s="16"/>
      <c r="T293" s="5"/>
      <c r="U293" s="16"/>
      <c r="V293" s="5">
        <f t="shared" si="8"/>
        <v>3</v>
      </c>
    </row>
    <row r="294" spans="1:22" ht="20.149999999999999" customHeight="1" x14ac:dyDescent="0.35">
      <c r="A294" s="3" t="s">
        <v>131</v>
      </c>
      <c r="B294" s="1">
        <v>1654</v>
      </c>
      <c r="C294" s="3" t="s">
        <v>23</v>
      </c>
      <c r="D294" s="3" t="s">
        <v>802</v>
      </c>
      <c r="E294" s="1" t="s">
        <v>198</v>
      </c>
      <c r="F294" s="6" t="s">
        <v>803</v>
      </c>
      <c r="G294" s="3" t="s">
        <v>804</v>
      </c>
      <c r="H294" s="1" t="s">
        <v>27</v>
      </c>
      <c r="I294" s="1" t="s">
        <v>28</v>
      </c>
      <c r="J294" s="3" t="s">
        <v>29</v>
      </c>
      <c r="K294" s="1">
        <v>2574</v>
      </c>
      <c r="L294" s="5">
        <v>2</v>
      </c>
      <c r="M294" s="11"/>
      <c r="N294" s="16">
        <v>1</v>
      </c>
      <c r="O294" s="16"/>
      <c r="P294" s="16"/>
      <c r="Q294" s="16"/>
      <c r="R294" s="16"/>
      <c r="S294" s="16"/>
      <c r="T294" s="5"/>
      <c r="U294" s="16"/>
      <c r="V294" s="5">
        <f t="shared" si="8"/>
        <v>3</v>
      </c>
    </row>
    <row r="295" spans="1:22" ht="20.149999999999999" customHeight="1" x14ac:dyDescent="0.35">
      <c r="A295" s="3" t="s">
        <v>131</v>
      </c>
      <c r="B295" s="16">
        <v>255</v>
      </c>
      <c r="C295" s="3" t="s">
        <v>23</v>
      </c>
      <c r="D295" s="3" t="s">
        <v>805</v>
      </c>
      <c r="E295" s="1" t="s">
        <v>198</v>
      </c>
      <c r="F295" s="6" t="s">
        <v>806</v>
      </c>
      <c r="G295" s="3" t="s">
        <v>807</v>
      </c>
      <c r="H295" s="1" t="s">
        <v>27</v>
      </c>
      <c r="I295" s="1" t="s">
        <v>28</v>
      </c>
      <c r="J295" s="3" t="s">
        <v>29</v>
      </c>
      <c r="K295" s="1">
        <v>2574</v>
      </c>
      <c r="L295" s="5">
        <v>2</v>
      </c>
      <c r="M295" s="11"/>
      <c r="N295" s="16">
        <v>1</v>
      </c>
      <c r="O295" s="16"/>
      <c r="P295" s="16"/>
      <c r="Q295" s="16"/>
      <c r="R295" s="16"/>
      <c r="S295" s="16"/>
      <c r="T295" s="5"/>
      <c r="U295" s="16"/>
      <c r="V295" s="5">
        <f t="shared" si="8"/>
        <v>3</v>
      </c>
    </row>
    <row r="296" spans="1:22" ht="20.149999999999999" customHeight="1" x14ac:dyDescent="0.35">
      <c r="A296" s="3" t="s">
        <v>131</v>
      </c>
      <c r="B296" s="16">
        <v>238</v>
      </c>
      <c r="C296" s="3" t="s">
        <v>23</v>
      </c>
      <c r="D296" s="3" t="s">
        <v>808</v>
      </c>
      <c r="E296" s="1" t="s">
        <v>198</v>
      </c>
      <c r="F296" s="6" t="s">
        <v>209</v>
      </c>
      <c r="G296" s="3" t="s">
        <v>210</v>
      </c>
      <c r="H296" s="1" t="s">
        <v>27</v>
      </c>
      <c r="I296" s="1" t="s">
        <v>28</v>
      </c>
      <c r="J296" s="3" t="s">
        <v>29</v>
      </c>
      <c r="K296" s="1">
        <v>2574</v>
      </c>
      <c r="L296" s="5">
        <v>2</v>
      </c>
      <c r="M296" s="11"/>
      <c r="N296" s="16">
        <v>1</v>
      </c>
      <c r="O296" s="16"/>
      <c r="P296" s="16"/>
      <c r="Q296" s="16"/>
      <c r="R296" s="16"/>
      <c r="S296" s="16"/>
      <c r="T296" s="5"/>
      <c r="U296" s="16"/>
      <c r="V296" s="5">
        <f t="shared" si="8"/>
        <v>3</v>
      </c>
    </row>
    <row r="297" spans="1:22" ht="20.149999999999999" customHeight="1" x14ac:dyDescent="0.35">
      <c r="A297" s="3" t="s">
        <v>131</v>
      </c>
      <c r="B297" s="1">
        <v>4241</v>
      </c>
      <c r="C297" s="3" t="s">
        <v>23</v>
      </c>
      <c r="D297" s="3" t="s">
        <v>809</v>
      </c>
      <c r="E297" s="1" t="s">
        <v>198</v>
      </c>
      <c r="F297" s="6" t="s">
        <v>810</v>
      </c>
      <c r="G297" s="3" t="s">
        <v>811</v>
      </c>
      <c r="H297" s="1" t="s">
        <v>27</v>
      </c>
      <c r="I297" s="1" t="s">
        <v>28</v>
      </c>
      <c r="J297" s="3" t="s">
        <v>29</v>
      </c>
      <c r="K297" s="1">
        <v>2574</v>
      </c>
      <c r="L297" s="5">
        <v>2</v>
      </c>
      <c r="M297" s="11"/>
      <c r="N297" s="16">
        <v>1</v>
      </c>
      <c r="O297" s="16"/>
      <c r="P297" s="16"/>
      <c r="Q297" s="16"/>
      <c r="R297" s="16"/>
      <c r="S297" s="16"/>
      <c r="T297" s="5"/>
      <c r="U297" s="16"/>
      <c r="V297" s="5">
        <f t="shared" ref="V297:V306" si="9">SUM(L297:U297)</f>
        <v>3</v>
      </c>
    </row>
    <row r="298" spans="1:22" ht="20.149999999999999" customHeight="1" x14ac:dyDescent="0.35">
      <c r="A298" s="3" t="s">
        <v>131</v>
      </c>
      <c r="B298" s="1">
        <v>1218</v>
      </c>
      <c r="C298" s="3" t="s">
        <v>23</v>
      </c>
      <c r="D298" s="3" t="s">
        <v>812</v>
      </c>
      <c r="E298" s="1" t="s">
        <v>198</v>
      </c>
      <c r="F298" s="6" t="s">
        <v>813</v>
      </c>
      <c r="G298" s="3" t="s">
        <v>814</v>
      </c>
      <c r="H298" s="1" t="s">
        <v>27</v>
      </c>
      <c r="I298" s="1" t="s">
        <v>28</v>
      </c>
      <c r="J298" s="3" t="s">
        <v>29</v>
      </c>
      <c r="K298" s="1">
        <v>2574</v>
      </c>
      <c r="L298" s="5">
        <v>2</v>
      </c>
      <c r="M298" s="11"/>
      <c r="N298" s="16">
        <v>1</v>
      </c>
      <c r="O298" s="16"/>
      <c r="P298" s="16"/>
      <c r="Q298" s="16"/>
      <c r="R298" s="16"/>
      <c r="S298" s="16"/>
      <c r="T298" s="5"/>
      <c r="U298" s="16"/>
      <c r="V298" s="5">
        <f t="shared" si="9"/>
        <v>3</v>
      </c>
    </row>
    <row r="299" spans="1:22" ht="20.149999999999999" customHeight="1" x14ac:dyDescent="0.35">
      <c r="A299" s="3" t="s">
        <v>131</v>
      </c>
      <c r="B299" s="1">
        <v>3097</v>
      </c>
      <c r="C299" s="3" t="s">
        <v>23</v>
      </c>
      <c r="D299" s="3" t="s">
        <v>815</v>
      </c>
      <c r="E299" s="1" t="s">
        <v>198</v>
      </c>
      <c r="F299" s="6" t="s">
        <v>816</v>
      </c>
      <c r="G299" s="3" t="s">
        <v>817</v>
      </c>
      <c r="H299" s="1" t="s">
        <v>27</v>
      </c>
      <c r="I299" s="1" t="s">
        <v>28</v>
      </c>
      <c r="J299" s="3" t="s">
        <v>29</v>
      </c>
      <c r="K299" s="1">
        <v>2574</v>
      </c>
      <c r="L299" s="5">
        <v>2</v>
      </c>
      <c r="M299" s="11"/>
      <c r="N299" s="16">
        <v>1</v>
      </c>
      <c r="O299" s="16"/>
      <c r="P299" s="16"/>
      <c r="Q299" s="16"/>
      <c r="R299" s="16"/>
      <c r="S299" s="16"/>
      <c r="T299" s="5"/>
      <c r="U299" s="16"/>
      <c r="V299" s="5">
        <f t="shared" si="9"/>
        <v>3</v>
      </c>
    </row>
    <row r="300" spans="1:22" ht="20.149999999999999" customHeight="1" x14ac:dyDescent="0.35">
      <c r="A300" s="3" t="s">
        <v>131</v>
      </c>
      <c r="B300" s="1">
        <v>3211</v>
      </c>
      <c r="C300" s="3" t="s">
        <v>23</v>
      </c>
      <c r="D300" s="3" t="s">
        <v>818</v>
      </c>
      <c r="E300" s="1" t="s">
        <v>198</v>
      </c>
      <c r="F300" s="6" t="s">
        <v>819</v>
      </c>
      <c r="G300" s="3" t="s">
        <v>321</v>
      </c>
      <c r="H300" s="1" t="s">
        <v>27</v>
      </c>
      <c r="I300" s="1" t="s">
        <v>28</v>
      </c>
      <c r="J300" s="3" t="s">
        <v>29</v>
      </c>
      <c r="K300" s="1">
        <v>2574</v>
      </c>
      <c r="L300" s="5">
        <v>2</v>
      </c>
      <c r="M300" s="11"/>
      <c r="N300" s="16">
        <v>1</v>
      </c>
      <c r="O300" s="5"/>
      <c r="P300" s="16"/>
      <c r="Q300" s="16"/>
      <c r="R300" s="16"/>
      <c r="S300" s="16"/>
      <c r="T300" s="5"/>
      <c r="U300" s="16"/>
      <c r="V300" s="5">
        <f t="shared" si="9"/>
        <v>3</v>
      </c>
    </row>
    <row r="301" spans="1:22" ht="20.149999999999999" customHeight="1" x14ac:dyDescent="0.35">
      <c r="A301" s="3" t="s">
        <v>131</v>
      </c>
      <c r="B301" s="1">
        <v>2926</v>
      </c>
      <c r="C301" s="3" t="s">
        <v>23</v>
      </c>
      <c r="D301" s="3" t="s">
        <v>820</v>
      </c>
      <c r="E301" s="1" t="s">
        <v>198</v>
      </c>
      <c r="F301" s="6" t="s">
        <v>821</v>
      </c>
      <c r="G301" s="3" t="s">
        <v>822</v>
      </c>
      <c r="H301" s="1" t="s">
        <v>27</v>
      </c>
      <c r="I301" s="1" t="s">
        <v>28</v>
      </c>
      <c r="J301" s="3" t="s">
        <v>29</v>
      </c>
      <c r="K301" s="1">
        <v>2574</v>
      </c>
      <c r="L301" s="5">
        <v>2</v>
      </c>
      <c r="M301" s="11"/>
      <c r="N301" s="16">
        <v>1</v>
      </c>
      <c r="O301" s="16"/>
      <c r="P301" s="16"/>
      <c r="Q301" s="16"/>
      <c r="R301" s="16"/>
      <c r="S301" s="16"/>
      <c r="T301" s="5"/>
      <c r="U301" s="16"/>
      <c r="V301" s="5">
        <f t="shared" si="9"/>
        <v>3</v>
      </c>
    </row>
    <row r="302" spans="1:22" ht="20.149999999999999" customHeight="1" x14ac:dyDescent="0.35">
      <c r="A302" s="3" t="s">
        <v>131</v>
      </c>
      <c r="B302" s="16">
        <v>252</v>
      </c>
      <c r="C302" s="3" t="s">
        <v>23</v>
      </c>
      <c r="D302" s="3" t="s">
        <v>823</v>
      </c>
      <c r="E302" s="1" t="s">
        <v>198</v>
      </c>
      <c r="F302" s="6" t="s">
        <v>326</v>
      </c>
      <c r="G302" s="3" t="s">
        <v>327</v>
      </c>
      <c r="H302" s="1" t="s">
        <v>27</v>
      </c>
      <c r="I302" s="1" t="s">
        <v>28</v>
      </c>
      <c r="J302" s="3" t="s">
        <v>29</v>
      </c>
      <c r="K302" s="1">
        <v>2574</v>
      </c>
      <c r="L302" s="5">
        <v>2</v>
      </c>
      <c r="M302" s="11"/>
      <c r="N302" s="16">
        <v>1</v>
      </c>
      <c r="O302" s="16"/>
      <c r="P302" s="16"/>
      <c r="Q302" s="16"/>
      <c r="R302" s="16"/>
      <c r="S302" s="16"/>
      <c r="T302" s="5"/>
      <c r="U302" s="16"/>
      <c r="V302" s="5">
        <f t="shared" si="9"/>
        <v>3</v>
      </c>
    </row>
    <row r="303" spans="1:22" ht="20.149999999999999" customHeight="1" x14ac:dyDescent="0.35">
      <c r="A303" s="3" t="s">
        <v>131</v>
      </c>
      <c r="B303" s="1">
        <v>3033</v>
      </c>
      <c r="C303" s="3" t="s">
        <v>23</v>
      </c>
      <c r="D303" s="3" t="s">
        <v>824</v>
      </c>
      <c r="E303" s="1" t="s">
        <v>198</v>
      </c>
      <c r="F303" s="6" t="s">
        <v>825</v>
      </c>
      <c r="G303" s="3" t="s">
        <v>826</v>
      </c>
      <c r="H303" s="1" t="s">
        <v>27</v>
      </c>
      <c r="I303" s="1" t="s">
        <v>28</v>
      </c>
      <c r="J303" s="3" t="s">
        <v>29</v>
      </c>
      <c r="K303" s="1">
        <v>2574</v>
      </c>
      <c r="L303" s="5">
        <v>2</v>
      </c>
      <c r="M303" s="11"/>
      <c r="N303" s="16">
        <v>1</v>
      </c>
      <c r="O303" s="16"/>
      <c r="P303" s="16"/>
      <c r="Q303" s="16"/>
      <c r="R303" s="16"/>
      <c r="S303" s="16"/>
      <c r="T303" s="5"/>
      <c r="U303" s="16"/>
      <c r="V303" s="5">
        <f t="shared" si="9"/>
        <v>3</v>
      </c>
    </row>
    <row r="304" spans="1:22" ht="20.149999999999999" customHeight="1" x14ac:dyDescent="0.35">
      <c r="A304" s="3" t="s">
        <v>131</v>
      </c>
      <c r="B304" s="5">
        <v>274</v>
      </c>
      <c r="C304" s="3" t="s">
        <v>23</v>
      </c>
      <c r="D304" s="3" t="s">
        <v>827</v>
      </c>
      <c r="E304" s="1" t="s">
        <v>517</v>
      </c>
      <c r="F304" s="6" t="s">
        <v>828</v>
      </c>
      <c r="G304" s="3" t="s">
        <v>829</v>
      </c>
      <c r="H304" s="1" t="s">
        <v>27</v>
      </c>
      <c r="I304" s="1" t="s">
        <v>28</v>
      </c>
      <c r="J304" s="3" t="s">
        <v>29</v>
      </c>
      <c r="K304" s="1">
        <v>2574</v>
      </c>
      <c r="L304" s="5">
        <v>2</v>
      </c>
      <c r="M304" s="11"/>
      <c r="N304" s="16">
        <v>1</v>
      </c>
      <c r="O304" s="5"/>
      <c r="P304" s="5"/>
      <c r="Q304" s="5"/>
      <c r="R304" s="5"/>
      <c r="S304" s="5"/>
      <c r="T304" s="5"/>
      <c r="U304" s="5"/>
      <c r="V304" s="5">
        <f t="shared" si="9"/>
        <v>3</v>
      </c>
    </row>
    <row r="305" spans="1:22" ht="20.149999999999999" customHeight="1" x14ac:dyDescent="0.35">
      <c r="A305" s="3" t="s">
        <v>131</v>
      </c>
      <c r="B305" s="1">
        <v>2911</v>
      </c>
      <c r="C305" s="3" t="s">
        <v>23</v>
      </c>
      <c r="D305" s="3" t="s">
        <v>830</v>
      </c>
      <c r="E305" s="1" t="s">
        <v>517</v>
      </c>
      <c r="F305" s="6" t="s">
        <v>831</v>
      </c>
      <c r="G305" s="3" t="s">
        <v>832</v>
      </c>
      <c r="H305" s="1" t="s">
        <v>27</v>
      </c>
      <c r="I305" s="1" t="s">
        <v>28</v>
      </c>
      <c r="J305" s="3" t="s">
        <v>29</v>
      </c>
      <c r="K305" s="1">
        <v>2574</v>
      </c>
      <c r="L305" s="5">
        <v>2</v>
      </c>
      <c r="M305" s="11"/>
      <c r="N305" s="16">
        <v>1</v>
      </c>
      <c r="O305" s="5"/>
      <c r="P305" s="5"/>
      <c r="Q305" s="5"/>
      <c r="R305" s="5"/>
      <c r="S305" s="5"/>
      <c r="T305" s="5"/>
      <c r="U305" s="5"/>
      <c r="V305" s="5">
        <f t="shared" si="9"/>
        <v>3</v>
      </c>
    </row>
    <row r="306" spans="1:22" ht="20.149999999999999" customHeight="1" x14ac:dyDescent="0.35">
      <c r="A306" s="3" t="s">
        <v>131</v>
      </c>
      <c r="B306" s="1">
        <v>1597</v>
      </c>
      <c r="C306" s="3" t="s">
        <v>23</v>
      </c>
      <c r="D306" s="3" t="s">
        <v>833</v>
      </c>
      <c r="E306" s="1" t="s">
        <v>517</v>
      </c>
      <c r="F306" s="6" t="s">
        <v>834</v>
      </c>
      <c r="G306" s="3" t="s">
        <v>835</v>
      </c>
      <c r="H306" s="1" t="s">
        <v>27</v>
      </c>
      <c r="I306" s="1" t="s">
        <v>28</v>
      </c>
      <c r="J306" s="3" t="s">
        <v>29</v>
      </c>
      <c r="K306" s="1">
        <v>2574</v>
      </c>
      <c r="L306" s="5">
        <v>2</v>
      </c>
      <c r="M306" s="11"/>
      <c r="N306" s="16">
        <v>1</v>
      </c>
      <c r="O306" s="5"/>
      <c r="P306" s="5"/>
      <c r="Q306" s="5"/>
      <c r="R306" s="5"/>
      <c r="S306" s="5"/>
      <c r="T306" s="5"/>
      <c r="U306" s="5"/>
      <c r="V306" s="5">
        <f t="shared" si="9"/>
        <v>3</v>
      </c>
    </row>
    <row r="307" spans="1:22" ht="20.149999999999999" customHeight="1" x14ac:dyDescent="0.35">
      <c r="A307" s="3" t="s">
        <v>131</v>
      </c>
      <c r="B307" s="1">
        <v>1652</v>
      </c>
      <c r="C307" s="3" t="s">
        <v>23</v>
      </c>
      <c r="D307" s="3" t="s">
        <v>836</v>
      </c>
      <c r="E307" s="1" t="s">
        <v>63</v>
      </c>
      <c r="F307" s="6" t="s">
        <v>837</v>
      </c>
      <c r="G307" s="3" t="s">
        <v>838</v>
      </c>
      <c r="H307" s="1" t="s">
        <v>27</v>
      </c>
      <c r="I307" s="1" t="s">
        <v>28</v>
      </c>
      <c r="J307" s="3" t="s">
        <v>29</v>
      </c>
      <c r="K307" s="1">
        <v>2574</v>
      </c>
      <c r="L307" s="5">
        <v>3</v>
      </c>
      <c r="M307" s="11"/>
      <c r="N307" s="16">
        <v>1</v>
      </c>
      <c r="O307" s="5"/>
      <c r="P307" s="5"/>
      <c r="Q307" s="5"/>
      <c r="R307" s="5"/>
      <c r="S307" s="5"/>
      <c r="T307" s="5"/>
      <c r="U307" s="5"/>
      <c r="V307" s="5">
        <f t="shared" ref="V307:V337" si="10">SUM(L307:U307)</f>
        <v>4</v>
      </c>
    </row>
    <row r="308" spans="1:22" ht="20.149999999999999" customHeight="1" x14ac:dyDescent="0.35">
      <c r="A308" s="3" t="s">
        <v>131</v>
      </c>
      <c r="B308" s="1">
        <v>3053</v>
      </c>
      <c r="C308" s="3" t="s">
        <v>23</v>
      </c>
      <c r="D308" s="3" t="s">
        <v>839</v>
      </c>
      <c r="E308" s="1" t="s">
        <v>63</v>
      </c>
      <c r="F308" s="6" t="s">
        <v>840</v>
      </c>
      <c r="G308" s="3" t="s">
        <v>841</v>
      </c>
      <c r="H308" s="1" t="s">
        <v>27</v>
      </c>
      <c r="I308" s="1" t="s">
        <v>28</v>
      </c>
      <c r="J308" s="3" t="s">
        <v>29</v>
      </c>
      <c r="K308" s="1">
        <v>2574</v>
      </c>
      <c r="L308" s="5">
        <v>3</v>
      </c>
      <c r="M308" s="11"/>
      <c r="N308" s="16">
        <v>1</v>
      </c>
      <c r="O308" s="16"/>
      <c r="P308" s="16"/>
      <c r="Q308" s="5"/>
      <c r="R308" s="5"/>
      <c r="S308" s="5"/>
      <c r="T308" s="5"/>
      <c r="U308" s="5"/>
      <c r="V308" s="5">
        <f t="shared" si="10"/>
        <v>4</v>
      </c>
    </row>
    <row r="309" spans="1:22" ht="20.149999999999999" customHeight="1" x14ac:dyDescent="0.35">
      <c r="A309" s="3" t="s">
        <v>131</v>
      </c>
      <c r="B309" s="2">
        <v>246</v>
      </c>
      <c r="C309" s="18" t="s">
        <v>23</v>
      </c>
      <c r="D309" s="18" t="s">
        <v>842</v>
      </c>
      <c r="E309" s="1" t="s">
        <v>133</v>
      </c>
      <c r="F309" s="6" t="s">
        <v>314</v>
      </c>
      <c r="G309" s="3" t="s">
        <v>843</v>
      </c>
      <c r="H309" s="1" t="s">
        <v>27</v>
      </c>
      <c r="I309" s="1" t="s">
        <v>50</v>
      </c>
      <c r="J309" s="3" t="s">
        <v>51</v>
      </c>
      <c r="K309" s="1">
        <v>2528</v>
      </c>
      <c r="L309" s="5">
        <v>3</v>
      </c>
      <c r="M309" s="11"/>
      <c r="N309" s="16">
        <v>1</v>
      </c>
      <c r="O309" s="5"/>
      <c r="P309" s="5"/>
      <c r="Q309" s="5"/>
      <c r="R309" s="5"/>
      <c r="S309" s="5"/>
      <c r="T309" s="5"/>
      <c r="U309" s="5"/>
      <c r="V309" s="5">
        <f t="shared" si="10"/>
        <v>4</v>
      </c>
    </row>
    <row r="310" spans="1:22" ht="20.149999999999999" customHeight="1" x14ac:dyDescent="0.35">
      <c r="A310" s="3" t="s">
        <v>131</v>
      </c>
      <c r="B310" s="2">
        <v>346</v>
      </c>
      <c r="C310" s="18" t="s">
        <v>52</v>
      </c>
      <c r="D310" s="18" t="s">
        <v>844</v>
      </c>
      <c r="E310" s="1" t="s">
        <v>133</v>
      </c>
      <c r="F310" s="6" t="s">
        <v>845</v>
      </c>
      <c r="G310" s="3" t="s">
        <v>846</v>
      </c>
      <c r="H310" s="1" t="s">
        <v>27</v>
      </c>
      <c r="I310" s="1" t="s">
        <v>45</v>
      </c>
      <c r="J310" s="3" t="s">
        <v>46</v>
      </c>
      <c r="K310" s="1">
        <v>2573</v>
      </c>
      <c r="L310" s="5">
        <v>3</v>
      </c>
      <c r="M310" s="11"/>
      <c r="N310" s="16">
        <v>1</v>
      </c>
      <c r="O310" s="5"/>
      <c r="P310" s="5"/>
      <c r="Q310" s="5"/>
      <c r="R310" s="5"/>
      <c r="S310" s="5"/>
      <c r="T310" s="5"/>
      <c r="U310" s="5"/>
      <c r="V310" s="5">
        <f t="shared" si="10"/>
        <v>4</v>
      </c>
    </row>
    <row r="311" spans="1:22" ht="20.149999999999999" customHeight="1" x14ac:dyDescent="0.35">
      <c r="A311" s="3" t="s">
        <v>131</v>
      </c>
      <c r="B311" s="1">
        <v>612</v>
      </c>
      <c r="C311" s="3" t="s">
        <v>23</v>
      </c>
      <c r="D311" s="3" t="s">
        <v>847</v>
      </c>
      <c r="E311" s="1" t="s">
        <v>133</v>
      </c>
      <c r="F311" s="6" t="s">
        <v>168</v>
      </c>
      <c r="G311" s="3" t="s">
        <v>169</v>
      </c>
      <c r="H311" s="1" t="s">
        <v>27</v>
      </c>
      <c r="I311" s="1" t="s">
        <v>50</v>
      </c>
      <c r="J311" s="3" t="s">
        <v>51</v>
      </c>
      <c r="K311" s="1">
        <v>2528</v>
      </c>
      <c r="L311" s="5">
        <v>3</v>
      </c>
      <c r="M311" s="11"/>
      <c r="N311" s="16">
        <v>1</v>
      </c>
      <c r="O311" s="5"/>
      <c r="P311" s="5"/>
      <c r="Q311" s="5"/>
      <c r="R311" s="5"/>
      <c r="S311" s="5"/>
      <c r="T311" s="5"/>
      <c r="U311" s="5"/>
      <c r="V311" s="5">
        <f t="shared" si="10"/>
        <v>4</v>
      </c>
    </row>
    <row r="312" spans="1:22" ht="20.149999999999999" customHeight="1" x14ac:dyDescent="0.35">
      <c r="A312" s="3" t="s">
        <v>131</v>
      </c>
      <c r="B312" s="1">
        <v>1598</v>
      </c>
      <c r="C312" s="3" t="s">
        <v>23</v>
      </c>
      <c r="D312" s="3" t="s">
        <v>848</v>
      </c>
      <c r="E312" s="1" t="s">
        <v>133</v>
      </c>
      <c r="F312" s="6" t="s">
        <v>849</v>
      </c>
      <c r="G312" s="3" t="s">
        <v>850</v>
      </c>
      <c r="H312" s="1" t="s">
        <v>27</v>
      </c>
      <c r="I312" s="1" t="s">
        <v>50</v>
      </c>
      <c r="J312" s="3" t="s">
        <v>51</v>
      </c>
      <c r="K312" s="1">
        <v>2528</v>
      </c>
      <c r="L312" s="5">
        <v>3</v>
      </c>
      <c r="M312" s="11"/>
      <c r="N312" s="16">
        <v>1</v>
      </c>
      <c r="O312" s="5"/>
      <c r="P312" s="5"/>
      <c r="Q312" s="5"/>
      <c r="R312" s="5"/>
      <c r="S312" s="5"/>
      <c r="T312" s="5"/>
      <c r="U312" s="5"/>
      <c r="V312" s="5">
        <f t="shared" si="10"/>
        <v>4</v>
      </c>
    </row>
    <row r="313" spans="1:22" ht="20.149999999999999" customHeight="1" x14ac:dyDescent="0.35">
      <c r="A313" s="3" t="s">
        <v>131</v>
      </c>
      <c r="B313" s="1">
        <v>2934</v>
      </c>
      <c r="C313" s="3" t="s">
        <v>136</v>
      </c>
      <c r="D313" s="3" t="s">
        <v>851</v>
      </c>
      <c r="E313" s="1" t="s">
        <v>133</v>
      </c>
      <c r="F313" s="6" t="s">
        <v>852</v>
      </c>
      <c r="G313" s="3" t="s">
        <v>853</v>
      </c>
      <c r="H313" s="1" t="s">
        <v>27</v>
      </c>
      <c r="I313" s="1" t="s">
        <v>45</v>
      </c>
      <c r="J313" s="3" t="s">
        <v>46</v>
      </c>
      <c r="K313" s="1">
        <v>2573</v>
      </c>
      <c r="L313" s="5">
        <v>3</v>
      </c>
      <c r="M313" s="11"/>
      <c r="N313" s="16">
        <v>1</v>
      </c>
      <c r="O313" s="16"/>
      <c r="P313" s="16"/>
      <c r="Q313" s="5"/>
      <c r="R313" s="5"/>
      <c r="S313" s="5"/>
      <c r="T313" s="5"/>
      <c r="U313" s="5"/>
      <c r="V313" s="5">
        <f t="shared" si="10"/>
        <v>4</v>
      </c>
    </row>
    <row r="314" spans="1:22" ht="20.149999999999999" customHeight="1" x14ac:dyDescent="0.35">
      <c r="A314" s="3" t="s">
        <v>131</v>
      </c>
      <c r="B314" s="1">
        <v>3312</v>
      </c>
      <c r="C314" s="3" t="s">
        <v>23</v>
      </c>
      <c r="D314" s="3" t="s">
        <v>854</v>
      </c>
      <c r="E314" s="1" t="s">
        <v>133</v>
      </c>
      <c r="F314" s="6" t="s">
        <v>855</v>
      </c>
      <c r="G314" s="3" t="s">
        <v>856</v>
      </c>
      <c r="H314" s="1" t="s">
        <v>27</v>
      </c>
      <c r="I314" s="1" t="s">
        <v>50</v>
      </c>
      <c r="J314" s="3" t="s">
        <v>51</v>
      </c>
      <c r="K314" s="1">
        <v>2528</v>
      </c>
      <c r="L314" s="5">
        <v>3</v>
      </c>
      <c r="M314" s="11"/>
      <c r="N314" s="16">
        <v>1</v>
      </c>
      <c r="O314" s="16"/>
      <c r="P314" s="16"/>
      <c r="Q314" s="5"/>
      <c r="R314" s="5"/>
      <c r="S314" s="5"/>
      <c r="T314" s="5"/>
      <c r="U314" s="5"/>
      <c r="V314" s="5">
        <f t="shared" si="10"/>
        <v>4</v>
      </c>
    </row>
    <row r="315" spans="1:22" ht="20.149999999999999" customHeight="1" x14ac:dyDescent="0.35">
      <c r="A315" s="3" t="s">
        <v>131</v>
      </c>
      <c r="B315" s="1">
        <v>3579</v>
      </c>
      <c r="C315" s="3" t="s">
        <v>23</v>
      </c>
      <c r="D315" s="3" t="s">
        <v>857</v>
      </c>
      <c r="E315" s="1" t="s">
        <v>133</v>
      </c>
      <c r="F315" s="6" t="s">
        <v>858</v>
      </c>
      <c r="G315" s="3" t="s">
        <v>859</v>
      </c>
      <c r="H315" s="1" t="s">
        <v>27</v>
      </c>
      <c r="I315" s="1" t="s">
        <v>50</v>
      </c>
      <c r="J315" s="3" t="s">
        <v>51</v>
      </c>
      <c r="K315" s="1">
        <v>2528</v>
      </c>
      <c r="L315" s="5">
        <v>3</v>
      </c>
      <c r="M315" s="11"/>
      <c r="N315" s="16">
        <v>1</v>
      </c>
      <c r="O315" s="16"/>
      <c r="P315" s="16"/>
      <c r="Q315" s="5"/>
      <c r="R315" s="5"/>
      <c r="S315" s="5"/>
      <c r="T315" s="5"/>
      <c r="U315" s="5"/>
      <c r="V315" s="5">
        <f t="shared" si="10"/>
        <v>4</v>
      </c>
    </row>
    <row r="316" spans="1:22" ht="20.149999999999999" customHeight="1" x14ac:dyDescent="0.35">
      <c r="A316" s="3" t="s">
        <v>131</v>
      </c>
      <c r="B316" s="1">
        <v>4051</v>
      </c>
      <c r="C316" s="3" t="s">
        <v>23</v>
      </c>
      <c r="D316" s="3" t="s">
        <v>860</v>
      </c>
      <c r="E316" s="1" t="s">
        <v>133</v>
      </c>
      <c r="F316" s="6" t="s">
        <v>861</v>
      </c>
      <c r="G316" s="3" t="s">
        <v>862</v>
      </c>
      <c r="H316" s="1" t="s">
        <v>27</v>
      </c>
      <c r="I316" s="1" t="s">
        <v>50</v>
      </c>
      <c r="J316" s="3" t="s">
        <v>51</v>
      </c>
      <c r="K316" s="1">
        <v>2528</v>
      </c>
      <c r="L316" s="5">
        <v>3</v>
      </c>
      <c r="M316" s="11"/>
      <c r="N316" s="16">
        <v>1</v>
      </c>
      <c r="O316" s="16"/>
      <c r="P316" s="16"/>
      <c r="Q316" s="5"/>
      <c r="R316" s="5"/>
      <c r="S316" s="5"/>
      <c r="T316" s="5"/>
      <c r="U316" s="5"/>
      <c r="V316" s="5">
        <f t="shared" si="10"/>
        <v>4</v>
      </c>
    </row>
    <row r="317" spans="1:22" ht="20.149999999999999" customHeight="1" x14ac:dyDescent="0.35">
      <c r="A317" s="3" t="s">
        <v>131</v>
      </c>
      <c r="B317" s="1">
        <v>4071</v>
      </c>
      <c r="C317" s="3" t="s">
        <v>23</v>
      </c>
      <c r="D317" s="3" t="s">
        <v>863</v>
      </c>
      <c r="E317" s="1" t="s">
        <v>133</v>
      </c>
      <c r="F317" s="6" t="s">
        <v>864</v>
      </c>
      <c r="G317" s="3" t="s">
        <v>183</v>
      </c>
      <c r="H317" s="1" t="s">
        <v>27</v>
      </c>
      <c r="I317" s="1" t="s">
        <v>50</v>
      </c>
      <c r="J317" s="3" t="s">
        <v>51</v>
      </c>
      <c r="K317" s="1">
        <v>2528</v>
      </c>
      <c r="L317" s="5">
        <v>3</v>
      </c>
      <c r="M317" s="11"/>
      <c r="N317" s="16">
        <v>1</v>
      </c>
      <c r="O317" s="16"/>
      <c r="P317" s="16"/>
      <c r="Q317" s="5"/>
      <c r="R317" s="5"/>
      <c r="S317" s="5"/>
      <c r="T317" s="5"/>
      <c r="U317" s="5"/>
      <c r="V317" s="5">
        <f t="shared" si="10"/>
        <v>4</v>
      </c>
    </row>
    <row r="318" spans="1:22" ht="20.149999999999999" customHeight="1" x14ac:dyDescent="0.35">
      <c r="A318" s="3" t="s">
        <v>131</v>
      </c>
      <c r="B318" s="1">
        <v>4134</v>
      </c>
      <c r="C318" s="3" t="s">
        <v>23</v>
      </c>
      <c r="D318" s="3" t="s">
        <v>865</v>
      </c>
      <c r="E318" s="1" t="s">
        <v>133</v>
      </c>
      <c r="F318" s="6" t="s">
        <v>866</v>
      </c>
      <c r="G318" s="3" t="s">
        <v>867</v>
      </c>
      <c r="H318" s="1" t="s">
        <v>27</v>
      </c>
      <c r="I318" s="1" t="s">
        <v>50</v>
      </c>
      <c r="J318" s="3" t="s">
        <v>51</v>
      </c>
      <c r="K318" s="1">
        <v>2528</v>
      </c>
      <c r="L318" s="5">
        <v>3</v>
      </c>
      <c r="M318" s="11"/>
      <c r="N318" s="16">
        <v>1</v>
      </c>
      <c r="O318" s="16"/>
      <c r="P318" s="16"/>
      <c r="Q318" s="5"/>
      <c r="R318" s="5"/>
      <c r="S318" s="5"/>
      <c r="T318" s="5"/>
      <c r="U318" s="5"/>
      <c r="V318" s="5">
        <f t="shared" si="10"/>
        <v>4</v>
      </c>
    </row>
    <row r="319" spans="1:22" ht="20.149999999999999" customHeight="1" x14ac:dyDescent="0.35">
      <c r="A319" s="3" t="s">
        <v>131</v>
      </c>
      <c r="B319" s="1">
        <v>4530</v>
      </c>
      <c r="C319" s="3" t="s">
        <v>23</v>
      </c>
      <c r="D319" s="3" t="s">
        <v>868</v>
      </c>
      <c r="E319" s="1" t="s">
        <v>133</v>
      </c>
      <c r="F319" s="6" t="s">
        <v>869</v>
      </c>
      <c r="G319" s="3" t="s">
        <v>870</v>
      </c>
      <c r="H319" s="1" t="s">
        <v>27</v>
      </c>
      <c r="I319" s="1" t="s">
        <v>50</v>
      </c>
      <c r="J319" s="3" t="s">
        <v>51</v>
      </c>
      <c r="K319" s="1">
        <v>2528</v>
      </c>
      <c r="L319" s="5">
        <v>3</v>
      </c>
      <c r="M319" s="11"/>
      <c r="N319" s="16">
        <v>1</v>
      </c>
      <c r="O319" s="16"/>
      <c r="P319" s="16"/>
      <c r="Q319" s="5"/>
      <c r="R319" s="5"/>
      <c r="S319" s="5"/>
      <c r="T319" s="5"/>
      <c r="U319" s="5"/>
      <c r="V319" s="5">
        <f t="shared" si="10"/>
        <v>4</v>
      </c>
    </row>
    <row r="320" spans="1:22" ht="20.149999999999999" customHeight="1" x14ac:dyDescent="0.35">
      <c r="A320" s="3" t="s">
        <v>131</v>
      </c>
      <c r="B320" s="1">
        <v>2994</v>
      </c>
      <c r="C320" s="3" t="s">
        <v>23</v>
      </c>
      <c r="D320" s="3" t="s">
        <v>871</v>
      </c>
      <c r="E320" s="1" t="s">
        <v>198</v>
      </c>
      <c r="F320" s="6" t="s">
        <v>872</v>
      </c>
      <c r="G320" s="3" t="s">
        <v>873</v>
      </c>
      <c r="H320" s="1" t="s">
        <v>27</v>
      </c>
      <c r="I320" s="1" t="s">
        <v>28</v>
      </c>
      <c r="J320" s="3" t="s">
        <v>29</v>
      </c>
      <c r="K320" s="1">
        <v>2574</v>
      </c>
      <c r="L320" s="5">
        <v>3</v>
      </c>
      <c r="M320" s="11"/>
      <c r="N320" s="16">
        <v>1</v>
      </c>
      <c r="O320" s="16"/>
      <c r="P320" s="16"/>
      <c r="Q320" s="16"/>
      <c r="R320" s="16"/>
      <c r="S320" s="16"/>
      <c r="T320" s="5"/>
      <c r="U320" s="16"/>
      <c r="V320" s="5">
        <f t="shared" si="10"/>
        <v>4</v>
      </c>
    </row>
    <row r="321" spans="1:22" ht="20.149999999999999" customHeight="1" x14ac:dyDescent="0.35">
      <c r="A321" s="3" t="s">
        <v>131</v>
      </c>
      <c r="B321" s="16">
        <v>254</v>
      </c>
      <c r="C321" s="3" t="s">
        <v>23</v>
      </c>
      <c r="D321" s="3" t="s">
        <v>874</v>
      </c>
      <c r="E321" s="1" t="s">
        <v>198</v>
      </c>
      <c r="F321" s="6" t="s">
        <v>317</v>
      </c>
      <c r="G321" s="3" t="s">
        <v>318</v>
      </c>
      <c r="H321" s="1" t="s">
        <v>27</v>
      </c>
      <c r="I321" s="1" t="s">
        <v>28</v>
      </c>
      <c r="J321" s="3" t="s">
        <v>29</v>
      </c>
      <c r="K321" s="1">
        <v>2574</v>
      </c>
      <c r="L321" s="5">
        <v>3</v>
      </c>
      <c r="M321" s="11"/>
      <c r="N321" s="16">
        <v>1</v>
      </c>
      <c r="O321" s="16"/>
      <c r="P321" s="16"/>
      <c r="Q321" s="16"/>
      <c r="R321" s="16"/>
      <c r="S321" s="16"/>
      <c r="T321" s="5"/>
      <c r="U321" s="16"/>
      <c r="V321" s="5">
        <f t="shared" si="10"/>
        <v>4</v>
      </c>
    </row>
    <row r="322" spans="1:22" ht="20.149999999999999" customHeight="1" x14ac:dyDescent="0.35">
      <c r="A322" s="3" t="s">
        <v>131</v>
      </c>
      <c r="B322" s="1">
        <v>4076</v>
      </c>
      <c r="C322" s="3" t="s">
        <v>23</v>
      </c>
      <c r="D322" s="3" t="s">
        <v>875</v>
      </c>
      <c r="E322" s="1" t="s">
        <v>517</v>
      </c>
      <c r="F322" s="6" t="s">
        <v>876</v>
      </c>
      <c r="G322" s="3" t="s">
        <v>877</v>
      </c>
      <c r="H322" s="1" t="s">
        <v>27</v>
      </c>
      <c r="I322" s="1" t="s">
        <v>50</v>
      </c>
      <c r="J322" s="3" t="s">
        <v>51</v>
      </c>
      <c r="K322" s="1">
        <v>2528</v>
      </c>
      <c r="L322" s="5">
        <v>3</v>
      </c>
      <c r="M322" s="11"/>
      <c r="N322" s="16">
        <v>1</v>
      </c>
      <c r="O322" s="5"/>
      <c r="P322" s="5"/>
      <c r="Q322" s="5"/>
      <c r="R322" s="5"/>
      <c r="S322" s="5"/>
      <c r="T322" s="5"/>
      <c r="U322" s="5"/>
      <c r="V322" s="5">
        <f t="shared" si="10"/>
        <v>4</v>
      </c>
    </row>
    <row r="323" spans="1:22" ht="20.149999999999999" customHeight="1" x14ac:dyDescent="0.35">
      <c r="A323" s="3" t="s">
        <v>131</v>
      </c>
      <c r="B323" s="2">
        <v>344</v>
      </c>
      <c r="C323" s="18" t="s">
        <v>41</v>
      </c>
      <c r="D323" s="18" t="s">
        <v>878</v>
      </c>
      <c r="E323" s="1" t="s">
        <v>133</v>
      </c>
      <c r="F323" s="6" t="s">
        <v>161</v>
      </c>
      <c r="G323" s="3" t="s">
        <v>162</v>
      </c>
      <c r="H323" s="1" t="s">
        <v>27</v>
      </c>
      <c r="I323" s="1" t="s">
        <v>45</v>
      </c>
      <c r="J323" s="3" t="s">
        <v>46</v>
      </c>
      <c r="K323" s="1">
        <v>2573</v>
      </c>
      <c r="L323" s="5">
        <v>4</v>
      </c>
      <c r="M323" s="11"/>
      <c r="N323" s="16">
        <v>1</v>
      </c>
      <c r="O323" s="5"/>
      <c r="P323" s="5"/>
      <c r="Q323" s="5"/>
      <c r="R323" s="5"/>
      <c r="S323" s="5"/>
      <c r="T323" s="5"/>
      <c r="U323" s="5"/>
      <c r="V323" s="5">
        <f t="shared" si="10"/>
        <v>5</v>
      </c>
    </row>
    <row r="324" spans="1:22" ht="20.149999999999999" customHeight="1" x14ac:dyDescent="0.35">
      <c r="A324" s="3" t="s">
        <v>131</v>
      </c>
      <c r="B324" s="1">
        <v>1207</v>
      </c>
      <c r="C324" s="3" t="s">
        <v>52</v>
      </c>
      <c r="D324" s="3" t="s">
        <v>879</v>
      </c>
      <c r="E324" s="1" t="s">
        <v>133</v>
      </c>
      <c r="F324" s="6" t="s">
        <v>174</v>
      </c>
      <c r="G324" s="3" t="s">
        <v>142</v>
      </c>
      <c r="H324" s="1" t="s">
        <v>27</v>
      </c>
      <c r="I324" s="1" t="s">
        <v>45</v>
      </c>
      <c r="J324" s="3" t="s">
        <v>46</v>
      </c>
      <c r="K324" s="1">
        <v>2573</v>
      </c>
      <c r="L324" s="5">
        <v>4</v>
      </c>
      <c r="M324" s="11"/>
      <c r="N324" s="16">
        <v>1</v>
      </c>
      <c r="O324" s="5"/>
      <c r="P324" s="5"/>
      <c r="Q324" s="5"/>
      <c r="R324" s="5"/>
      <c r="S324" s="5"/>
      <c r="T324" s="5"/>
      <c r="U324" s="5"/>
      <c r="V324" s="5">
        <f t="shared" si="10"/>
        <v>5</v>
      </c>
    </row>
    <row r="325" spans="1:22" ht="20.149999999999999" customHeight="1" x14ac:dyDescent="0.35">
      <c r="A325" s="3" t="s">
        <v>131</v>
      </c>
      <c r="B325" s="1">
        <v>1679</v>
      </c>
      <c r="C325" s="3" t="s">
        <v>23</v>
      </c>
      <c r="D325" s="3" t="s">
        <v>880</v>
      </c>
      <c r="E325" s="1" t="s">
        <v>198</v>
      </c>
      <c r="F325" s="6" t="s">
        <v>219</v>
      </c>
      <c r="G325" s="3" t="s">
        <v>217</v>
      </c>
      <c r="H325" s="1" t="s">
        <v>27</v>
      </c>
      <c r="I325" s="1" t="s">
        <v>28</v>
      </c>
      <c r="J325" s="3" t="s">
        <v>29</v>
      </c>
      <c r="K325" s="1">
        <v>2574</v>
      </c>
      <c r="L325" s="5">
        <v>4</v>
      </c>
      <c r="M325" s="11"/>
      <c r="N325" s="16">
        <v>1</v>
      </c>
      <c r="O325" s="16"/>
      <c r="P325" s="16"/>
      <c r="Q325" s="16"/>
      <c r="R325" s="16"/>
      <c r="S325" s="16"/>
      <c r="T325" s="5"/>
      <c r="U325" s="16"/>
      <c r="V325" s="5">
        <f t="shared" si="10"/>
        <v>5</v>
      </c>
    </row>
    <row r="326" spans="1:22" ht="20.149999999999999" customHeight="1" x14ac:dyDescent="0.35">
      <c r="A326" s="3" t="s">
        <v>881</v>
      </c>
      <c r="B326" s="2">
        <v>438</v>
      </c>
      <c r="C326" s="3" t="s">
        <v>23</v>
      </c>
      <c r="D326" s="3" t="s">
        <v>882</v>
      </c>
      <c r="E326" s="1" t="s">
        <v>63</v>
      </c>
      <c r="F326" s="6" t="s">
        <v>338</v>
      </c>
      <c r="G326" s="3" t="s">
        <v>883</v>
      </c>
      <c r="H326" s="1" t="s">
        <v>27</v>
      </c>
      <c r="I326" s="1" t="s">
        <v>28</v>
      </c>
      <c r="J326" s="3" t="s">
        <v>29</v>
      </c>
      <c r="K326" s="1">
        <v>2574</v>
      </c>
      <c r="L326" s="5"/>
      <c r="M326" s="5"/>
      <c r="N326" s="5"/>
      <c r="O326" s="5"/>
      <c r="P326" s="5">
        <v>1</v>
      </c>
      <c r="Q326" s="5"/>
      <c r="R326" s="5"/>
      <c r="S326" s="5"/>
      <c r="T326" s="5"/>
      <c r="U326" s="5"/>
      <c r="V326" s="5">
        <f t="shared" si="10"/>
        <v>1</v>
      </c>
    </row>
    <row r="327" spans="1:22" ht="20.149999999999999" customHeight="1" x14ac:dyDescent="0.35">
      <c r="A327" s="3" t="s">
        <v>881</v>
      </c>
      <c r="B327" s="1">
        <v>720</v>
      </c>
      <c r="C327" s="3" t="s">
        <v>23</v>
      </c>
      <c r="D327" s="3" t="s">
        <v>884</v>
      </c>
      <c r="E327" s="1" t="s">
        <v>63</v>
      </c>
      <c r="F327" s="6" t="s">
        <v>588</v>
      </c>
      <c r="G327" s="3" t="s">
        <v>885</v>
      </c>
      <c r="H327" s="1" t="s">
        <v>27</v>
      </c>
      <c r="I327" s="1" t="s">
        <v>28</v>
      </c>
      <c r="J327" s="3" t="s">
        <v>29</v>
      </c>
      <c r="K327" s="1">
        <v>2574</v>
      </c>
      <c r="L327" s="5"/>
      <c r="M327" s="16"/>
      <c r="N327" s="16"/>
      <c r="O327" s="16"/>
      <c r="P327" s="16">
        <v>1</v>
      </c>
      <c r="Q327" s="5"/>
      <c r="R327" s="5"/>
      <c r="S327" s="5"/>
      <c r="T327" s="5"/>
      <c r="U327" s="5"/>
      <c r="V327" s="5">
        <f t="shared" si="10"/>
        <v>1</v>
      </c>
    </row>
    <row r="328" spans="1:22" ht="20.149999999999999" customHeight="1" x14ac:dyDescent="0.35">
      <c r="A328" s="17" t="s">
        <v>22</v>
      </c>
      <c r="B328" s="7">
        <v>5074</v>
      </c>
      <c r="C328" s="10" t="s">
        <v>23</v>
      </c>
      <c r="D328" s="10" t="s">
        <v>886</v>
      </c>
      <c r="E328" s="7" t="s">
        <v>63</v>
      </c>
      <c r="F328" s="7" t="s">
        <v>887</v>
      </c>
      <c r="G328" s="10" t="s">
        <v>888</v>
      </c>
      <c r="H328" s="1" t="s">
        <v>27</v>
      </c>
      <c r="I328" s="1" t="s">
        <v>28</v>
      </c>
      <c r="J328" s="3" t="s">
        <v>29</v>
      </c>
      <c r="K328" s="1">
        <v>2574</v>
      </c>
      <c r="L328" s="11"/>
      <c r="M328" s="13"/>
      <c r="N328" s="13"/>
      <c r="O328" s="13"/>
      <c r="P328" s="13"/>
      <c r="Q328" s="11"/>
      <c r="R328" s="11"/>
      <c r="S328" s="11">
        <v>1</v>
      </c>
      <c r="T328" s="11"/>
      <c r="U328" s="11"/>
      <c r="V328" s="5">
        <f t="shared" si="10"/>
        <v>1</v>
      </c>
    </row>
    <row r="329" spans="1:22" ht="20.149999999999999" customHeight="1" x14ac:dyDescent="0.35">
      <c r="A329" s="3" t="s">
        <v>131</v>
      </c>
      <c r="B329" s="14">
        <v>2879</v>
      </c>
      <c r="C329" s="15" t="s">
        <v>23</v>
      </c>
      <c r="D329" s="3" t="s">
        <v>889</v>
      </c>
      <c r="E329" s="1" t="s">
        <v>63</v>
      </c>
      <c r="F329" s="6" t="s">
        <v>890</v>
      </c>
      <c r="G329" s="3" t="s">
        <v>891</v>
      </c>
      <c r="H329" s="1" t="s">
        <v>27</v>
      </c>
      <c r="I329" s="1" t="s">
        <v>28</v>
      </c>
      <c r="J329" s="3" t="s">
        <v>29</v>
      </c>
      <c r="K329" s="1">
        <v>2574</v>
      </c>
      <c r="L329" s="5"/>
      <c r="M329" s="16"/>
      <c r="N329" s="16"/>
      <c r="O329" s="16"/>
      <c r="P329" s="16">
        <v>1</v>
      </c>
      <c r="Q329" s="5"/>
      <c r="R329" s="5"/>
      <c r="S329" s="5"/>
      <c r="T329" s="5"/>
      <c r="U329" s="5"/>
      <c r="V329" s="5">
        <f t="shared" si="10"/>
        <v>1</v>
      </c>
    </row>
    <row r="330" spans="1:22" ht="20.149999999999999" customHeight="1" x14ac:dyDescent="0.35">
      <c r="A330" s="3" t="s">
        <v>61</v>
      </c>
      <c r="B330" s="1">
        <v>2852</v>
      </c>
      <c r="C330" s="3" t="s">
        <v>23</v>
      </c>
      <c r="D330" s="3" t="s">
        <v>892</v>
      </c>
      <c r="E330" s="1" t="s">
        <v>63</v>
      </c>
      <c r="F330" s="6" t="s">
        <v>893</v>
      </c>
      <c r="G330" s="3" t="s">
        <v>894</v>
      </c>
      <c r="H330" s="1" t="s">
        <v>27</v>
      </c>
      <c r="I330" s="1" t="s">
        <v>28</v>
      </c>
      <c r="J330" s="3" t="s">
        <v>29</v>
      </c>
      <c r="K330" s="1">
        <v>2574</v>
      </c>
      <c r="L330" s="5"/>
      <c r="M330" s="16"/>
      <c r="N330" s="16"/>
      <c r="O330" s="16"/>
      <c r="P330" s="16">
        <v>1</v>
      </c>
      <c r="Q330" s="5"/>
      <c r="R330" s="5"/>
      <c r="S330" s="5"/>
      <c r="T330" s="5"/>
      <c r="U330" s="5"/>
      <c r="V330" s="5">
        <f t="shared" si="10"/>
        <v>1</v>
      </c>
    </row>
    <row r="331" spans="1:22" ht="20.149999999999999" customHeight="1" x14ac:dyDescent="0.35">
      <c r="A331" s="17" t="s">
        <v>22</v>
      </c>
      <c r="B331" s="7">
        <v>7187</v>
      </c>
      <c r="C331" s="10" t="s">
        <v>23</v>
      </c>
      <c r="D331" s="10" t="s">
        <v>895</v>
      </c>
      <c r="E331" s="7" t="s">
        <v>63</v>
      </c>
      <c r="F331" s="12" t="s">
        <v>896</v>
      </c>
      <c r="G331" s="8" t="s">
        <v>112</v>
      </c>
      <c r="H331" s="1" t="s">
        <v>27</v>
      </c>
      <c r="I331" s="1" t="s">
        <v>28</v>
      </c>
      <c r="J331" s="3" t="s">
        <v>29</v>
      </c>
      <c r="K331" s="1">
        <v>2574</v>
      </c>
      <c r="L331" s="11"/>
      <c r="M331" s="13"/>
      <c r="N331" s="13"/>
      <c r="O331" s="13"/>
      <c r="P331" s="13"/>
      <c r="Q331" s="11">
        <v>1</v>
      </c>
      <c r="R331" s="11"/>
      <c r="S331" s="11"/>
      <c r="T331" s="11"/>
      <c r="U331" s="11"/>
      <c r="V331" s="5">
        <f t="shared" si="10"/>
        <v>1</v>
      </c>
    </row>
    <row r="332" spans="1:22" ht="20.149999999999999" customHeight="1" x14ac:dyDescent="0.35">
      <c r="A332" s="3" t="s">
        <v>881</v>
      </c>
      <c r="B332" s="1">
        <v>3217</v>
      </c>
      <c r="C332" s="3" t="s">
        <v>23</v>
      </c>
      <c r="D332" s="3" t="s">
        <v>897</v>
      </c>
      <c r="E332" s="1" t="s">
        <v>63</v>
      </c>
      <c r="F332" s="6" t="s">
        <v>350</v>
      </c>
      <c r="G332" s="3" t="s">
        <v>898</v>
      </c>
      <c r="H332" s="1" t="s">
        <v>27</v>
      </c>
      <c r="I332" s="1" t="s">
        <v>28</v>
      </c>
      <c r="J332" s="3" t="s">
        <v>29</v>
      </c>
      <c r="K332" s="1">
        <v>2574</v>
      </c>
      <c r="L332" s="5"/>
      <c r="M332" s="16"/>
      <c r="N332" s="16"/>
      <c r="O332" s="16"/>
      <c r="P332" s="16">
        <v>1</v>
      </c>
      <c r="Q332" s="5"/>
      <c r="R332" s="5"/>
      <c r="S332" s="5"/>
      <c r="T332" s="5"/>
      <c r="U332" s="5"/>
      <c r="V332" s="5">
        <f t="shared" si="10"/>
        <v>1</v>
      </c>
    </row>
    <row r="333" spans="1:22" ht="20.149999999999999" customHeight="1" x14ac:dyDescent="0.35">
      <c r="A333" s="3" t="s">
        <v>61</v>
      </c>
      <c r="B333" s="1">
        <v>2791</v>
      </c>
      <c r="C333" s="3" t="s">
        <v>41</v>
      </c>
      <c r="D333" s="3" t="s">
        <v>899</v>
      </c>
      <c r="E333" s="1" t="s">
        <v>133</v>
      </c>
      <c r="F333" s="6" t="s">
        <v>900</v>
      </c>
      <c r="G333" s="3" t="s">
        <v>901</v>
      </c>
      <c r="H333" s="1" t="s">
        <v>27</v>
      </c>
      <c r="I333" s="1" t="s">
        <v>45</v>
      </c>
      <c r="J333" s="3" t="s">
        <v>46</v>
      </c>
      <c r="K333" s="1">
        <v>2573</v>
      </c>
      <c r="L333" s="5"/>
      <c r="M333" s="5"/>
      <c r="N333" s="5"/>
      <c r="O333" s="5"/>
      <c r="P333" s="5">
        <v>1</v>
      </c>
      <c r="Q333" s="5"/>
      <c r="R333" s="5"/>
      <c r="S333" s="5"/>
      <c r="T333" s="5"/>
      <c r="U333" s="5"/>
      <c r="V333" s="5">
        <f t="shared" si="10"/>
        <v>1</v>
      </c>
    </row>
    <row r="334" spans="1:22" ht="20.149999999999999" customHeight="1" x14ac:dyDescent="0.35">
      <c r="A334" s="3" t="s">
        <v>61</v>
      </c>
      <c r="B334" s="1">
        <v>4027</v>
      </c>
      <c r="C334" s="3" t="s">
        <v>52</v>
      </c>
      <c r="D334" s="3" t="s">
        <v>902</v>
      </c>
      <c r="E334" s="1" t="s">
        <v>133</v>
      </c>
      <c r="F334" s="6" t="s">
        <v>903</v>
      </c>
      <c r="G334" s="3" t="s">
        <v>904</v>
      </c>
      <c r="H334" s="1" t="s">
        <v>27</v>
      </c>
      <c r="I334" s="1" t="s">
        <v>45</v>
      </c>
      <c r="J334" s="3" t="s">
        <v>46</v>
      </c>
      <c r="K334" s="1">
        <v>2573</v>
      </c>
      <c r="L334" s="5"/>
      <c r="M334" s="16"/>
      <c r="N334" s="16"/>
      <c r="O334" s="16"/>
      <c r="P334" s="16">
        <v>1</v>
      </c>
      <c r="Q334" s="5"/>
      <c r="R334" s="5"/>
      <c r="S334" s="5"/>
      <c r="T334" s="5"/>
      <c r="U334" s="5"/>
      <c r="V334" s="5">
        <f t="shared" si="10"/>
        <v>1</v>
      </c>
    </row>
    <row r="335" spans="1:22" ht="20.149999999999999" customHeight="1" x14ac:dyDescent="0.35">
      <c r="A335" s="17" t="s">
        <v>22</v>
      </c>
      <c r="B335" s="7">
        <v>5437</v>
      </c>
      <c r="C335" s="10" t="s">
        <v>23</v>
      </c>
      <c r="D335" s="10" t="s">
        <v>905</v>
      </c>
      <c r="E335" s="1" t="s">
        <v>198</v>
      </c>
      <c r="F335" s="7" t="s">
        <v>887</v>
      </c>
      <c r="G335" s="10" t="s">
        <v>222</v>
      </c>
      <c r="H335" s="1" t="s">
        <v>27</v>
      </c>
      <c r="I335" s="1" t="s">
        <v>28</v>
      </c>
      <c r="J335" s="3" t="s">
        <v>29</v>
      </c>
      <c r="K335" s="1">
        <v>2574</v>
      </c>
      <c r="L335" s="11"/>
      <c r="M335" s="13"/>
      <c r="N335" s="13"/>
      <c r="O335" s="13"/>
      <c r="P335" s="13"/>
      <c r="Q335" s="13">
        <v>1</v>
      </c>
      <c r="R335" s="13"/>
      <c r="S335" s="13"/>
      <c r="T335" s="11"/>
      <c r="U335" s="13"/>
      <c r="V335" s="5">
        <f t="shared" si="10"/>
        <v>1</v>
      </c>
    </row>
    <row r="336" spans="1:22" ht="20.149999999999999" customHeight="1" x14ac:dyDescent="0.35">
      <c r="A336" s="17" t="s">
        <v>22</v>
      </c>
      <c r="B336" s="7">
        <v>7615</v>
      </c>
      <c r="C336" s="10" t="s">
        <v>23</v>
      </c>
      <c r="D336" s="10" t="s">
        <v>906</v>
      </c>
      <c r="E336" s="1" t="s">
        <v>198</v>
      </c>
      <c r="F336" s="12" t="s">
        <v>907</v>
      </c>
      <c r="G336" s="10" t="s">
        <v>908</v>
      </c>
      <c r="H336" s="1" t="s">
        <v>27</v>
      </c>
      <c r="I336" s="1" t="s">
        <v>28</v>
      </c>
      <c r="J336" s="10" t="s">
        <v>29</v>
      </c>
      <c r="K336" s="7">
        <v>2574</v>
      </c>
      <c r="L336" s="11"/>
      <c r="M336" s="13"/>
      <c r="N336" s="13"/>
      <c r="O336" s="13"/>
      <c r="P336" s="13"/>
      <c r="Q336" s="13">
        <v>1</v>
      </c>
      <c r="R336" s="13"/>
      <c r="S336" s="13"/>
      <c r="T336" s="11"/>
      <c r="U336" s="13"/>
      <c r="V336" s="5">
        <f t="shared" si="10"/>
        <v>1</v>
      </c>
    </row>
    <row r="337" spans="1:22" ht="20.149999999999999" customHeight="1" x14ac:dyDescent="0.35">
      <c r="A337" s="3" t="s">
        <v>61</v>
      </c>
      <c r="B337" s="1">
        <v>2527</v>
      </c>
      <c r="C337" s="3" t="s">
        <v>23</v>
      </c>
      <c r="D337" s="3" t="s">
        <v>909</v>
      </c>
      <c r="E337" s="1" t="s">
        <v>198</v>
      </c>
      <c r="F337" s="6" t="s">
        <v>910</v>
      </c>
      <c r="G337" s="3" t="s">
        <v>911</v>
      </c>
      <c r="H337" s="1" t="s">
        <v>27</v>
      </c>
      <c r="I337" s="1" t="s">
        <v>28</v>
      </c>
      <c r="J337" s="3" t="s">
        <v>29</v>
      </c>
      <c r="K337" s="1">
        <v>2574</v>
      </c>
      <c r="L337" s="5"/>
      <c r="M337" s="16"/>
      <c r="N337" s="16"/>
      <c r="O337" s="16"/>
      <c r="P337" s="16">
        <v>1</v>
      </c>
      <c r="Q337" s="16"/>
      <c r="R337" s="16"/>
      <c r="S337" s="16"/>
      <c r="T337" s="5"/>
      <c r="U337" s="16"/>
      <c r="V337" s="5">
        <f t="shared" si="10"/>
        <v>1</v>
      </c>
    </row>
    <row r="338" spans="1:22" ht="20.149999999999999" customHeight="1" x14ac:dyDescent="0.35">
      <c r="A338" s="17" t="s">
        <v>22</v>
      </c>
      <c r="B338" s="7">
        <v>7017</v>
      </c>
      <c r="C338" s="10" t="s">
        <v>23</v>
      </c>
      <c r="D338" s="10" t="s">
        <v>912</v>
      </c>
      <c r="E338" s="7" t="s">
        <v>63</v>
      </c>
      <c r="F338" s="12" t="s">
        <v>913</v>
      </c>
      <c r="G338" s="10" t="s">
        <v>914</v>
      </c>
      <c r="H338" s="1" t="s">
        <v>27</v>
      </c>
      <c r="I338" s="1" t="s">
        <v>28</v>
      </c>
      <c r="J338" s="10" t="s">
        <v>29</v>
      </c>
      <c r="K338" s="7">
        <v>2574</v>
      </c>
      <c r="L338" s="11"/>
      <c r="M338" s="13"/>
      <c r="N338" s="13"/>
      <c r="O338" s="13"/>
      <c r="P338" s="13"/>
      <c r="Q338" s="11"/>
      <c r="R338" s="11"/>
      <c r="S338" s="11">
        <v>3</v>
      </c>
      <c r="T338" s="11"/>
      <c r="U338" s="11">
        <v>1</v>
      </c>
      <c r="V338" s="5">
        <f t="shared" ref="V338:V343" si="11">SUM(L338:U338)</f>
        <v>4</v>
      </c>
    </row>
    <row r="339" spans="1:22" ht="20.149999999999999" customHeight="1" x14ac:dyDescent="0.35">
      <c r="A339" s="3" t="s">
        <v>22</v>
      </c>
      <c r="B339" s="1">
        <v>7752</v>
      </c>
      <c r="C339" s="3" t="s">
        <v>23</v>
      </c>
      <c r="D339" s="3" t="s">
        <v>915</v>
      </c>
      <c r="E339" s="1" t="s">
        <v>517</v>
      </c>
      <c r="F339" s="6" t="s">
        <v>916</v>
      </c>
      <c r="G339" s="3" t="s">
        <v>917</v>
      </c>
      <c r="H339" s="1" t="s">
        <v>27</v>
      </c>
      <c r="I339" s="1" t="s">
        <v>50</v>
      </c>
      <c r="J339" s="3" t="s">
        <v>51</v>
      </c>
      <c r="K339" s="1">
        <v>2528</v>
      </c>
      <c r="L339" s="16"/>
      <c r="M339" s="16"/>
      <c r="N339" s="16"/>
      <c r="O339" s="5"/>
      <c r="P339" s="16"/>
      <c r="Q339" s="5"/>
      <c r="R339" s="5"/>
      <c r="S339" s="5"/>
      <c r="T339" s="5"/>
      <c r="U339" s="5"/>
      <c r="V339" s="5">
        <v>0</v>
      </c>
    </row>
    <row r="340" spans="1:22" ht="20.149999999999999" customHeight="1" x14ac:dyDescent="0.35">
      <c r="A340" s="17" t="s">
        <v>22</v>
      </c>
      <c r="B340" s="7">
        <v>7751</v>
      </c>
      <c r="C340" s="10" t="s">
        <v>23</v>
      </c>
      <c r="D340" s="10" t="s">
        <v>918</v>
      </c>
      <c r="E340" s="7" t="s">
        <v>517</v>
      </c>
      <c r="F340" s="9" t="s">
        <v>916</v>
      </c>
      <c r="G340" s="8" t="s">
        <v>919</v>
      </c>
      <c r="H340" s="1" t="s">
        <v>27</v>
      </c>
      <c r="I340" s="7" t="s">
        <v>50</v>
      </c>
      <c r="J340" s="3" t="s">
        <v>51</v>
      </c>
      <c r="K340" s="1">
        <v>2528</v>
      </c>
      <c r="L340" s="11"/>
      <c r="M340" s="11"/>
      <c r="N340" s="11"/>
      <c r="O340" s="11"/>
      <c r="P340" s="11"/>
      <c r="Q340" s="11">
        <v>1</v>
      </c>
      <c r="R340" s="11"/>
      <c r="S340" s="11">
        <v>1</v>
      </c>
      <c r="T340" s="11">
        <v>1</v>
      </c>
      <c r="U340" s="11"/>
      <c r="V340" s="5">
        <v>3</v>
      </c>
    </row>
    <row r="341" spans="1:22" ht="20.149999999999999" customHeight="1" x14ac:dyDescent="0.35">
      <c r="A341" s="17" t="s">
        <v>22</v>
      </c>
      <c r="B341" s="7">
        <v>7877</v>
      </c>
      <c r="C341" s="10" t="s">
        <v>23</v>
      </c>
      <c r="D341" s="10" t="s">
        <v>920</v>
      </c>
      <c r="E341" s="1" t="s">
        <v>63</v>
      </c>
      <c r="F341" s="12" t="s">
        <v>921</v>
      </c>
      <c r="G341" s="10" t="s">
        <v>922</v>
      </c>
      <c r="H341" s="1" t="s">
        <v>27</v>
      </c>
      <c r="I341" s="1" t="s">
        <v>28</v>
      </c>
      <c r="J341" s="10" t="s">
        <v>29</v>
      </c>
      <c r="K341" s="7">
        <v>2574</v>
      </c>
      <c r="L341" s="11"/>
      <c r="M341" s="13"/>
      <c r="N341" s="13"/>
      <c r="O341" s="13"/>
      <c r="P341" s="13"/>
      <c r="Q341" s="11">
        <v>1</v>
      </c>
      <c r="R341" s="11">
        <v>1</v>
      </c>
      <c r="S341" s="11">
        <v>2</v>
      </c>
      <c r="T341" s="11"/>
      <c r="U341" s="11">
        <v>1</v>
      </c>
      <c r="V341" s="5">
        <f t="shared" si="11"/>
        <v>5</v>
      </c>
    </row>
    <row r="342" spans="1:22" ht="20.149999999999999" customHeight="1" x14ac:dyDescent="0.35">
      <c r="A342" s="17" t="s">
        <v>22</v>
      </c>
      <c r="B342" s="7">
        <v>7637</v>
      </c>
      <c r="C342" s="10" t="s">
        <v>23</v>
      </c>
      <c r="D342" s="10" t="s">
        <v>923</v>
      </c>
      <c r="E342" s="1" t="s">
        <v>198</v>
      </c>
      <c r="F342" s="12" t="s">
        <v>259</v>
      </c>
      <c r="G342" s="10" t="s">
        <v>222</v>
      </c>
      <c r="H342" s="1" t="s">
        <v>27</v>
      </c>
      <c r="I342" s="1" t="s">
        <v>28</v>
      </c>
      <c r="J342" s="3" t="s">
        <v>29</v>
      </c>
      <c r="K342" s="1">
        <v>2574</v>
      </c>
      <c r="L342" s="11"/>
      <c r="M342" s="13"/>
      <c r="N342" s="13"/>
      <c r="O342" s="13"/>
      <c r="P342" s="13"/>
      <c r="Q342" s="13">
        <v>1</v>
      </c>
      <c r="R342" s="13"/>
      <c r="S342" s="13">
        <v>4</v>
      </c>
      <c r="T342" s="11"/>
      <c r="U342" s="13">
        <v>1</v>
      </c>
      <c r="V342" s="5">
        <f t="shared" si="11"/>
        <v>6</v>
      </c>
    </row>
    <row r="343" spans="1:22" ht="20.149999999999999" customHeight="1" x14ac:dyDescent="0.35">
      <c r="A343" s="17" t="s">
        <v>22</v>
      </c>
      <c r="B343" s="7">
        <v>7168</v>
      </c>
      <c r="C343" s="10" t="s">
        <v>23</v>
      </c>
      <c r="D343" s="10" t="s">
        <v>924</v>
      </c>
      <c r="E343" s="7" t="s">
        <v>63</v>
      </c>
      <c r="F343" s="12" t="s">
        <v>925</v>
      </c>
      <c r="G343" s="10" t="s">
        <v>926</v>
      </c>
      <c r="H343" s="1" t="s">
        <v>27</v>
      </c>
      <c r="I343" s="1" t="s">
        <v>28</v>
      </c>
      <c r="J343" s="10" t="s">
        <v>29</v>
      </c>
      <c r="K343" s="7">
        <v>2574</v>
      </c>
      <c r="L343" s="11"/>
      <c r="M343" s="13"/>
      <c r="N343" s="13"/>
      <c r="O343" s="13"/>
      <c r="P343" s="13"/>
      <c r="Q343" s="11"/>
      <c r="R343" s="11">
        <v>10</v>
      </c>
      <c r="S343" s="11"/>
      <c r="T343" s="11"/>
      <c r="U343" s="11"/>
      <c r="V343" s="5">
        <f t="shared" si="11"/>
        <v>10</v>
      </c>
    </row>
    <row r="344" spans="1:22" ht="20.149999999999999" customHeight="1" x14ac:dyDescent="0.35">
      <c r="A344" s="110" t="s">
        <v>21</v>
      </c>
      <c r="B344" s="110"/>
      <c r="C344" s="110"/>
      <c r="D344" s="110"/>
      <c r="E344" s="110"/>
      <c r="F344" s="110"/>
      <c r="G344" s="110"/>
      <c r="H344" s="110"/>
      <c r="I344" s="110"/>
      <c r="J344" s="110"/>
      <c r="K344" s="110"/>
      <c r="L344" s="33">
        <f t="shared" ref="L344:V344" si="12">SUBTOTAL(9,L2:L343)</f>
        <v>218</v>
      </c>
      <c r="M344" s="33">
        <f t="shared" si="12"/>
        <v>205</v>
      </c>
      <c r="N344" s="33">
        <f t="shared" si="12"/>
        <v>110</v>
      </c>
      <c r="O344" s="33">
        <f t="shared" si="12"/>
        <v>86</v>
      </c>
      <c r="P344" s="33">
        <f t="shared" si="12"/>
        <v>8</v>
      </c>
      <c r="Q344" s="33">
        <f t="shared" si="12"/>
        <v>6</v>
      </c>
      <c r="R344" s="33">
        <f t="shared" si="12"/>
        <v>11</v>
      </c>
      <c r="S344" s="33">
        <f t="shared" si="12"/>
        <v>11</v>
      </c>
      <c r="T344" s="33">
        <f t="shared" si="12"/>
        <v>1</v>
      </c>
      <c r="U344" s="33">
        <f t="shared" si="12"/>
        <v>3</v>
      </c>
      <c r="V344" s="34">
        <f t="shared" si="12"/>
        <v>659</v>
      </c>
    </row>
    <row r="346" spans="1:22" ht="20.149999999999999" customHeight="1" x14ac:dyDescent="0.35">
      <c r="A346" s="104" t="s">
        <v>927</v>
      </c>
      <c r="B346" s="105"/>
      <c r="C346" s="105"/>
      <c r="D346" s="105"/>
      <c r="E346" s="105"/>
      <c r="F346" s="105"/>
      <c r="G346" s="105"/>
      <c r="H346" s="105"/>
      <c r="I346" s="105"/>
      <c r="J346" s="106"/>
    </row>
    <row r="347" spans="1:22" ht="20.149999999999999" customHeight="1" x14ac:dyDescent="0.35">
      <c r="A347" s="19" t="s">
        <v>928</v>
      </c>
      <c r="B347" s="19" t="s">
        <v>929</v>
      </c>
      <c r="C347" s="19" t="s">
        <v>930</v>
      </c>
      <c r="D347" s="20" t="s">
        <v>931</v>
      </c>
      <c r="E347" s="20" t="s">
        <v>932</v>
      </c>
      <c r="F347" s="20" t="s">
        <v>933</v>
      </c>
      <c r="G347" s="21" t="s">
        <v>6</v>
      </c>
      <c r="H347" s="19" t="s">
        <v>934</v>
      </c>
      <c r="I347" s="19" t="s">
        <v>935</v>
      </c>
      <c r="J347" s="19" t="s">
        <v>936</v>
      </c>
    </row>
    <row r="348" spans="1:22" ht="20.149999999999999" customHeight="1" x14ac:dyDescent="0.35">
      <c r="A348" s="1">
        <v>42997789</v>
      </c>
      <c r="B348" s="1" t="s">
        <v>517</v>
      </c>
      <c r="C348" s="4" t="s">
        <v>937</v>
      </c>
      <c r="D348" s="25" t="s">
        <v>938</v>
      </c>
      <c r="E348" s="25" t="s">
        <v>939</v>
      </c>
      <c r="F348" s="25" t="s">
        <v>940</v>
      </c>
      <c r="G348" s="27" t="s">
        <v>941</v>
      </c>
      <c r="H348" s="26" t="s">
        <v>942</v>
      </c>
      <c r="I348" s="26">
        <v>2</v>
      </c>
      <c r="J348" s="23"/>
    </row>
    <row r="349" spans="1:22" ht="20.149999999999999" customHeight="1" x14ac:dyDescent="0.35">
      <c r="A349" s="1">
        <v>55264023</v>
      </c>
      <c r="B349" s="1" t="s">
        <v>133</v>
      </c>
      <c r="C349" s="4" t="s">
        <v>943</v>
      </c>
      <c r="D349" s="25" t="s">
        <v>944</v>
      </c>
      <c r="E349" s="25" t="s">
        <v>945</v>
      </c>
      <c r="F349" s="25" t="s">
        <v>940</v>
      </c>
      <c r="G349" s="27" t="s">
        <v>946</v>
      </c>
      <c r="H349" s="22" t="s">
        <v>942</v>
      </c>
      <c r="I349" s="22">
        <v>3</v>
      </c>
      <c r="J349" s="23"/>
    </row>
    <row r="350" spans="1:22" ht="20.149999999999999" customHeight="1" x14ac:dyDescent="0.35">
      <c r="A350" s="1" t="s">
        <v>947</v>
      </c>
      <c r="B350" s="1" t="s">
        <v>198</v>
      </c>
      <c r="C350" s="4" t="s">
        <v>948</v>
      </c>
      <c r="D350" s="25" t="s">
        <v>949</v>
      </c>
      <c r="E350" s="25" t="s">
        <v>950</v>
      </c>
      <c r="F350" s="25" t="s">
        <v>940</v>
      </c>
      <c r="G350" s="27" t="s">
        <v>951</v>
      </c>
      <c r="H350" s="22" t="s">
        <v>942</v>
      </c>
      <c r="I350" s="22">
        <v>3</v>
      </c>
      <c r="J350" s="23"/>
    </row>
    <row r="351" spans="1:22" ht="20.149999999999999" customHeight="1" x14ac:dyDescent="0.35">
      <c r="A351" s="107" t="s">
        <v>952</v>
      </c>
      <c r="B351" s="108"/>
      <c r="C351" s="108"/>
      <c r="D351" s="108"/>
      <c r="E351" s="108"/>
      <c r="F351" s="108"/>
      <c r="G351" s="108"/>
      <c r="H351" s="109"/>
      <c r="I351" s="24">
        <f>SUM(I348:I350)</f>
        <v>8</v>
      </c>
    </row>
    <row r="353" spans="1:3" ht="20.149999999999999" customHeight="1" x14ac:dyDescent="0.35">
      <c r="A353" t="s">
        <v>953</v>
      </c>
      <c r="B353">
        <v>342</v>
      </c>
      <c r="C353">
        <v>213</v>
      </c>
    </row>
    <row r="354" spans="1:3" ht="20.149999999999999" customHeight="1" x14ac:dyDescent="0.35">
      <c r="A354" t="s">
        <v>954</v>
      </c>
      <c r="B354">
        <v>659</v>
      </c>
      <c r="C354">
        <v>659</v>
      </c>
    </row>
    <row r="355" spans="1:3" ht="20.149999999999999" customHeight="1" x14ac:dyDescent="0.35">
      <c r="A355" t="s">
        <v>955</v>
      </c>
      <c r="B355">
        <f>B354/B353</f>
        <v>1.9269005847953216</v>
      </c>
      <c r="C355">
        <f>C354/C353</f>
        <v>3.0938967136150235</v>
      </c>
    </row>
  </sheetData>
  <protectedRanges>
    <protectedRange algorithmName="SHA-512" hashValue="EnAcou78fVlGBTNJd3JYpmx7QgabRvCUyBFVFbTvz2V0e7pKLGu1KHLzLPH2ez9Rvy21rqtSP5JYrz37nfuumA==" saltValue="+sletQBU+BP/j2zRnH4/Wg==" spinCount="100000" sqref="A1:V1" name="POSTOS e UNIDADES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105:H113 H116:H119 H122 H290:H327 H246:H251 H133 H135 H139 H144:H145 H148:H149 H153 H166:H167 H173:H177 H225 H253:H254 H260 H262 H265:H268 H272 H284 H126:H130 H124 H24:H103 A24:G83 I24:U83 V341:V343 H329:H343 A2:U23 V2:V338" name="POSTOS e UNIDADES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84:U103 H252 H255:H259 H261 H263:H264 H273:H283 H285:H289 F124:G124 A84:G94 H328 F95:G103 F105:G113 F116:G119 F122:G122 I122:U122 F123:U123 I116:U119 F120:U121 I105:U113 F126:G130 F133:G133 F135:G135 F139:G139 F144:G145 F148:G149 F153:G153 F166:G167 F173:G177 I173:L177 I166:L167 I153:L153 I148:L149 F150:L152 I144:L145 F146:L147 I139:L139 F140:L143 I135:L135 F136:L138 I133:L133 F134:L134 I130:L130 F131:L132 F114:U115 F104:U104 H226:H245 I126:U129 F125:U125 I124:U124 H269:H271 H178:H224 F168:L172 P130:U177 A95:E177 M130:M246 F154:L165" name="POSTOS e UNIDADES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N245:U246 O210:O213 I247:U289 N210:N244 O214:U244 I178:L246 A178:G289 P178:U213 N130:O209" name="POSTOS e UNIDADES_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290:U338 A290:G338 I341:U342 A341:G342" name="POSTOS e UNIDADES_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343:G343 I343:U343" name="POSTOS e UNIDADES_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V339" name="POSTOS e UNIDADES_1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339:G339 I339:U339 J340" name="POSTOS e UNIDADES_2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V340" name="POSTOS e UNIDADES_1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340:G340 I340 K340:U340" name="POSTOS e UNIDADES_4_1" securityDescriptor="O:WDG:WDD:(A;;CC;;;S-1-5-21-2994637511-790031978-1797744665-25420)(A;;CC;;;S-1-5-21-2994637511-790031978-1797744665-54884)(A;;CC;;;S-1-5-21-2994637511-790031978-1797744665-36804)(A;;CC;;;S-1-5-21-2994637511-790031978-1797744665-62035)"/>
  </protectedRanges>
  <mergeCells count="3">
    <mergeCell ref="A346:J346"/>
    <mergeCell ref="A351:H351"/>
    <mergeCell ref="A344:K344"/>
  </mergeCells>
  <conditionalFormatting sqref="B339:B340">
    <cfRule type="duplicateValues" dxfId="8" priority="1"/>
    <cfRule type="duplicateValues" dxfId="7" priority="2"/>
    <cfRule type="duplicateValues" dxfId="6" priority="3"/>
  </conditionalFormatting>
  <conditionalFormatting sqref="B341:B343 B1:B338">
    <cfRule type="duplicateValues" dxfId="5" priority="170"/>
    <cfRule type="duplicateValues" dxfId="4" priority="171"/>
    <cfRule type="duplicateValues" dxfId="3" priority="172"/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593FC-1D23-48CA-8880-D137C9B4A314}">
  <dimension ref="A1:V107"/>
  <sheetViews>
    <sheetView workbookViewId="0">
      <selection activeCell="W95" sqref="W95"/>
    </sheetView>
  </sheetViews>
  <sheetFormatPr defaultRowHeight="14.5" x14ac:dyDescent="0.35"/>
  <cols>
    <col min="1" max="2" width="10.26953125" style="45" customWidth="1"/>
    <col min="3" max="3" width="9.36328125" style="45" customWidth="1"/>
    <col min="4" max="4" width="29.54296875" style="45" customWidth="1"/>
    <col min="5" max="5" width="35.90625" style="45" customWidth="1"/>
    <col min="6" max="6" width="45.1796875" style="45" customWidth="1"/>
    <col min="7" max="7" width="10.26953125" style="45" customWidth="1"/>
    <col min="8" max="8" width="14.6328125" style="45" customWidth="1"/>
    <col min="9" max="9" width="8.36328125" style="45" customWidth="1"/>
    <col min="10" max="10" width="10.54296875" style="45" customWidth="1"/>
    <col min="11" max="11" width="7.7265625" style="45" customWidth="1"/>
    <col min="12" max="12" width="10.54296875" style="45" customWidth="1"/>
    <col min="13" max="13" width="7.7265625" style="45" customWidth="1"/>
    <col min="14" max="14" width="7.54296875" style="45" customWidth="1"/>
    <col min="15" max="15" width="8" style="45" customWidth="1"/>
    <col min="16" max="16" width="7.81640625" style="45" customWidth="1"/>
    <col min="17" max="17" width="7.26953125" style="45" customWidth="1"/>
    <col min="18" max="18" width="7.81640625" style="45" customWidth="1"/>
    <col min="19" max="19" width="7.26953125" style="45" customWidth="1"/>
    <col min="20" max="20" width="10.36328125" style="45" customWidth="1"/>
    <col min="21" max="21" width="16.7265625" style="45" bestFit="1" customWidth="1"/>
    <col min="22" max="16384" width="8.7265625" style="45"/>
  </cols>
  <sheetData>
    <row r="1" spans="1:22" ht="46" x14ac:dyDescent="0.35">
      <c r="A1" s="57" t="s">
        <v>0</v>
      </c>
      <c r="B1" s="58" t="s">
        <v>1</v>
      </c>
      <c r="C1" s="59" t="s">
        <v>9</v>
      </c>
      <c r="D1" s="59" t="s">
        <v>3</v>
      </c>
      <c r="E1" s="59" t="s">
        <v>2</v>
      </c>
      <c r="F1" s="59" t="s">
        <v>6</v>
      </c>
      <c r="G1" s="59" t="s">
        <v>956</v>
      </c>
      <c r="H1" s="57" t="s">
        <v>957</v>
      </c>
      <c r="I1" s="60" t="s">
        <v>11</v>
      </c>
      <c r="J1" s="60" t="s">
        <v>997</v>
      </c>
      <c r="K1" s="60" t="s">
        <v>12</v>
      </c>
      <c r="L1" s="60" t="s">
        <v>998</v>
      </c>
      <c r="M1" s="60" t="s">
        <v>1332</v>
      </c>
      <c r="N1" s="60" t="s">
        <v>1333</v>
      </c>
      <c r="O1" s="60" t="s">
        <v>15</v>
      </c>
      <c r="P1" s="61" t="s">
        <v>16</v>
      </c>
      <c r="Q1" s="60" t="s">
        <v>17</v>
      </c>
      <c r="R1" s="60" t="s">
        <v>18</v>
      </c>
      <c r="S1" s="62" t="s">
        <v>20</v>
      </c>
      <c r="T1" s="63" t="s">
        <v>21</v>
      </c>
      <c r="V1"/>
    </row>
    <row r="2" spans="1:22" ht="14.15" customHeight="1" x14ac:dyDescent="0.35">
      <c r="A2" s="64" t="s">
        <v>958</v>
      </c>
      <c r="B2" s="65">
        <v>22</v>
      </c>
      <c r="C2" s="66">
        <v>2653</v>
      </c>
      <c r="D2" s="66" t="s">
        <v>993</v>
      </c>
      <c r="E2" s="66" t="s">
        <v>988</v>
      </c>
      <c r="F2" s="66" t="s">
        <v>987</v>
      </c>
      <c r="G2" s="66" t="s">
        <v>990</v>
      </c>
      <c r="H2" s="67" t="s">
        <v>991</v>
      </c>
      <c r="I2" s="68" t="s">
        <v>989</v>
      </c>
      <c r="J2" s="68"/>
      <c r="K2" s="68">
        <v>4</v>
      </c>
      <c r="L2" s="68"/>
      <c r="M2" s="69"/>
      <c r="N2" s="68">
        <v>1</v>
      </c>
      <c r="O2" s="68"/>
      <c r="P2" s="68"/>
      <c r="Q2" s="68"/>
      <c r="R2" s="68">
        <v>0</v>
      </c>
      <c r="S2" s="70"/>
      <c r="T2" s="97">
        <f>SUM(I2:S2)</f>
        <v>5</v>
      </c>
      <c r="V2"/>
    </row>
    <row r="3" spans="1:22" ht="14.15" customHeight="1" x14ac:dyDescent="0.35">
      <c r="A3" s="64" t="s">
        <v>958</v>
      </c>
      <c r="B3" s="65">
        <v>23</v>
      </c>
      <c r="C3" s="66">
        <v>2653</v>
      </c>
      <c r="D3" s="66" t="s">
        <v>994</v>
      </c>
      <c r="E3" s="66" t="s">
        <v>994</v>
      </c>
      <c r="F3" s="66" t="s">
        <v>995</v>
      </c>
      <c r="G3" s="66" t="s">
        <v>996</v>
      </c>
      <c r="H3" s="67" t="s">
        <v>992</v>
      </c>
      <c r="I3" s="68">
        <v>0</v>
      </c>
      <c r="J3" s="68"/>
      <c r="K3" s="68">
        <v>2</v>
      </c>
      <c r="L3" s="68"/>
      <c r="M3" s="69"/>
      <c r="N3" s="68">
        <v>1</v>
      </c>
      <c r="O3" s="68"/>
      <c r="P3" s="68"/>
      <c r="Q3" s="68"/>
      <c r="R3" s="68">
        <v>0</v>
      </c>
      <c r="S3" s="70"/>
      <c r="T3" s="97">
        <f t="shared" ref="T3:T65" si="0">SUM(I3:S3)</f>
        <v>3</v>
      </c>
      <c r="V3"/>
    </row>
    <row r="4" spans="1:22" ht="14.15" customHeight="1" x14ac:dyDescent="0.35">
      <c r="A4" s="64" t="s">
        <v>958</v>
      </c>
      <c r="B4" s="65">
        <v>24</v>
      </c>
      <c r="C4" s="66">
        <v>2653</v>
      </c>
      <c r="D4" s="66" t="s">
        <v>999</v>
      </c>
      <c r="E4" s="66" t="s">
        <v>999</v>
      </c>
      <c r="F4" s="66" t="s">
        <v>1000</v>
      </c>
      <c r="G4" s="66" t="s">
        <v>1001</v>
      </c>
      <c r="H4" s="67" t="s">
        <v>1002</v>
      </c>
      <c r="I4" s="68">
        <v>0</v>
      </c>
      <c r="J4" s="68"/>
      <c r="K4" s="68">
        <v>1</v>
      </c>
      <c r="L4" s="68"/>
      <c r="M4" s="69"/>
      <c r="N4" s="68">
        <v>1</v>
      </c>
      <c r="O4" s="68"/>
      <c r="P4" s="68"/>
      <c r="Q4" s="68"/>
      <c r="R4" s="68">
        <v>0</v>
      </c>
      <c r="S4" s="70"/>
      <c r="T4" s="97">
        <f t="shared" si="0"/>
        <v>2</v>
      </c>
      <c r="V4"/>
    </row>
    <row r="5" spans="1:22" ht="14.15" customHeight="1" x14ac:dyDescent="0.35">
      <c r="A5" s="64" t="s">
        <v>958</v>
      </c>
      <c r="B5" s="65">
        <v>25</v>
      </c>
      <c r="C5" s="66">
        <v>2653</v>
      </c>
      <c r="D5" s="66" t="s">
        <v>1003</v>
      </c>
      <c r="E5" s="66" t="s">
        <v>1003</v>
      </c>
      <c r="F5" s="66" t="s">
        <v>1004</v>
      </c>
      <c r="G5" s="66" t="s">
        <v>1005</v>
      </c>
      <c r="H5" s="67" t="s">
        <v>992</v>
      </c>
      <c r="I5" s="68">
        <v>0</v>
      </c>
      <c r="J5" s="68"/>
      <c r="K5" s="68">
        <v>2</v>
      </c>
      <c r="L5" s="68"/>
      <c r="M5" s="69"/>
      <c r="N5" s="68">
        <v>1</v>
      </c>
      <c r="O5" s="68"/>
      <c r="P5" s="68"/>
      <c r="Q5" s="68"/>
      <c r="R5" s="68">
        <v>0</v>
      </c>
      <c r="S5" s="70"/>
      <c r="T5" s="97">
        <f t="shared" si="0"/>
        <v>3</v>
      </c>
      <c r="V5"/>
    </row>
    <row r="6" spans="1:22" ht="14.15" customHeight="1" x14ac:dyDescent="0.35">
      <c r="A6" s="64" t="s">
        <v>958</v>
      </c>
      <c r="B6" s="65">
        <v>26</v>
      </c>
      <c r="C6" s="66">
        <v>2653</v>
      </c>
      <c r="D6" s="66" t="s">
        <v>1007</v>
      </c>
      <c r="E6" s="66" t="s">
        <v>1007</v>
      </c>
      <c r="F6" s="66" t="s">
        <v>1006</v>
      </c>
      <c r="G6" s="66" t="s">
        <v>1008</v>
      </c>
      <c r="H6" s="67" t="s">
        <v>992</v>
      </c>
      <c r="I6" s="68">
        <v>0</v>
      </c>
      <c r="J6" s="68"/>
      <c r="K6" s="68">
        <v>4</v>
      </c>
      <c r="L6" s="68"/>
      <c r="M6" s="69"/>
      <c r="N6" s="68">
        <v>1</v>
      </c>
      <c r="O6" s="68"/>
      <c r="P6" s="68"/>
      <c r="Q6" s="68"/>
      <c r="R6" s="68">
        <v>0</v>
      </c>
      <c r="S6" s="70"/>
      <c r="T6" s="97">
        <f t="shared" si="0"/>
        <v>5</v>
      </c>
      <c r="V6"/>
    </row>
    <row r="7" spans="1:22" ht="14.15" customHeight="1" x14ac:dyDescent="0.35">
      <c r="A7" s="64" t="s">
        <v>958</v>
      </c>
      <c r="B7" s="65">
        <v>551</v>
      </c>
      <c r="C7" s="66">
        <v>2653</v>
      </c>
      <c r="D7" s="66" t="s">
        <v>1010</v>
      </c>
      <c r="E7" s="66" t="s">
        <v>1010</v>
      </c>
      <c r="F7" s="66" t="s">
        <v>1009</v>
      </c>
      <c r="G7" s="66" t="s">
        <v>1011</v>
      </c>
      <c r="H7" s="67" t="s">
        <v>1012</v>
      </c>
      <c r="I7" s="68">
        <v>0</v>
      </c>
      <c r="J7" s="68"/>
      <c r="K7" s="68">
        <v>2</v>
      </c>
      <c r="L7" s="68"/>
      <c r="M7" s="69"/>
      <c r="N7" s="68">
        <v>1</v>
      </c>
      <c r="O7" s="68"/>
      <c r="P7" s="68"/>
      <c r="Q7" s="68"/>
      <c r="R7" s="68">
        <v>0</v>
      </c>
      <c r="S7" s="70"/>
      <c r="T7" s="97">
        <f t="shared" si="0"/>
        <v>3</v>
      </c>
      <c r="V7"/>
    </row>
    <row r="8" spans="1:22" ht="14.15" customHeight="1" x14ac:dyDescent="0.35">
      <c r="A8" s="64" t="s">
        <v>958</v>
      </c>
      <c r="B8" s="65">
        <v>552</v>
      </c>
      <c r="C8" s="66">
        <v>2653</v>
      </c>
      <c r="D8" s="66" t="s">
        <v>1014</v>
      </c>
      <c r="E8" s="66" t="s">
        <v>1014</v>
      </c>
      <c r="F8" s="66" t="s">
        <v>1013</v>
      </c>
      <c r="G8" s="66" t="s">
        <v>1015</v>
      </c>
      <c r="H8" s="67" t="s">
        <v>1016</v>
      </c>
      <c r="I8" s="68">
        <v>0</v>
      </c>
      <c r="J8" s="68"/>
      <c r="K8" s="69">
        <v>4</v>
      </c>
      <c r="L8" s="69"/>
      <c r="M8" s="69">
        <v>0</v>
      </c>
      <c r="N8" s="68">
        <v>1</v>
      </c>
      <c r="O8" s="69"/>
      <c r="P8" s="68"/>
      <c r="Q8" s="68"/>
      <c r="R8" s="68">
        <v>0</v>
      </c>
      <c r="S8" s="70"/>
      <c r="T8" s="97">
        <f t="shared" si="0"/>
        <v>5</v>
      </c>
      <c r="V8"/>
    </row>
    <row r="9" spans="1:22" ht="14.15" customHeight="1" x14ac:dyDescent="0.35">
      <c r="A9" s="64" t="s">
        <v>959</v>
      </c>
      <c r="B9" s="65">
        <v>666</v>
      </c>
      <c r="C9" s="66">
        <v>2653</v>
      </c>
      <c r="D9" s="66" t="s">
        <v>1018</v>
      </c>
      <c r="E9" s="66" t="s">
        <v>988</v>
      </c>
      <c r="F9" s="66" t="s">
        <v>1017</v>
      </c>
      <c r="G9" s="66" t="s">
        <v>1019</v>
      </c>
      <c r="H9" s="67" t="s">
        <v>991</v>
      </c>
      <c r="I9" s="68">
        <v>0</v>
      </c>
      <c r="J9" s="68"/>
      <c r="K9" s="69">
        <v>0</v>
      </c>
      <c r="L9" s="69"/>
      <c r="M9" s="69"/>
      <c r="N9" s="68">
        <v>1</v>
      </c>
      <c r="O9" s="69">
        <v>1</v>
      </c>
      <c r="P9" s="68"/>
      <c r="Q9" s="68"/>
      <c r="R9" s="68">
        <v>0</v>
      </c>
      <c r="S9" s="70"/>
      <c r="T9" s="97">
        <f t="shared" si="0"/>
        <v>2</v>
      </c>
      <c r="V9"/>
    </row>
    <row r="10" spans="1:22" ht="14.15" customHeight="1" x14ac:dyDescent="0.35">
      <c r="A10" s="64" t="s">
        <v>958</v>
      </c>
      <c r="B10" s="65">
        <v>683</v>
      </c>
      <c r="C10" s="66">
        <v>2653</v>
      </c>
      <c r="D10" s="66" t="s">
        <v>1021</v>
      </c>
      <c r="E10" s="66" t="s">
        <v>1021</v>
      </c>
      <c r="F10" s="66" t="s">
        <v>1020</v>
      </c>
      <c r="G10" s="66" t="s">
        <v>1022</v>
      </c>
      <c r="H10" s="67" t="s">
        <v>1023</v>
      </c>
      <c r="I10" s="68">
        <v>0</v>
      </c>
      <c r="J10" s="68"/>
      <c r="K10" s="69">
        <v>2</v>
      </c>
      <c r="L10" s="69"/>
      <c r="M10" s="69">
        <v>0</v>
      </c>
      <c r="N10" s="68">
        <v>1</v>
      </c>
      <c r="O10" s="69"/>
      <c r="P10" s="68"/>
      <c r="Q10" s="68"/>
      <c r="R10" s="68">
        <v>0</v>
      </c>
      <c r="S10" s="70"/>
      <c r="T10" s="97">
        <f t="shared" si="0"/>
        <v>3</v>
      </c>
      <c r="V10"/>
    </row>
    <row r="11" spans="1:22" ht="14.15" customHeight="1" x14ac:dyDescent="0.35">
      <c r="A11" s="64" t="s">
        <v>958</v>
      </c>
      <c r="B11" s="65">
        <v>807</v>
      </c>
      <c r="C11" s="66">
        <v>2653</v>
      </c>
      <c r="D11" s="66" t="s">
        <v>1025</v>
      </c>
      <c r="E11" s="66" t="s">
        <v>1025</v>
      </c>
      <c r="F11" s="66" t="s">
        <v>1024</v>
      </c>
      <c r="G11" s="66" t="s">
        <v>1026</v>
      </c>
      <c r="H11" s="67" t="s">
        <v>1027</v>
      </c>
      <c r="I11" s="68">
        <v>0</v>
      </c>
      <c r="J11" s="68"/>
      <c r="K11" s="69">
        <v>2</v>
      </c>
      <c r="L11" s="69"/>
      <c r="M11" s="69"/>
      <c r="N11" s="68">
        <v>1</v>
      </c>
      <c r="O11" s="69"/>
      <c r="P11" s="68"/>
      <c r="Q11" s="68"/>
      <c r="R11" s="68">
        <v>0</v>
      </c>
      <c r="S11" s="70"/>
      <c r="T11" s="97">
        <f t="shared" si="0"/>
        <v>3</v>
      </c>
      <c r="V11"/>
    </row>
    <row r="12" spans="1:22" ht="14.15" customHeight="1" x14ac:dyDescent="0.35">
      <c r="A12" s="64" t="s">
        <v>958</v>
      </c>
      <c r="B12" s="65">
        <v>820</v>
      </c>
      <c r="C12" s="66">
        <v>2653</v>
      </c>
      <c r="D12" s="66" t="s">
        <v>1030</v>
      </c>
      <c r="E12" s="66" t="s">
        <v>1029</v>
      </c>
      <c r="F12" s="66" t="s">
        <v>1028</v>
      </c>
      <c r="G12" s="66" t="s">
        <v>1031</v>
      </c>
      <c r="H12" s="67" t="s">
        <v>991</v>
      </c>
      <c r="I12" s="68">
        <v>0</v>
      </c>
      <c r="J12" s="68"/>
      <c r="K12" s="69">
        <v>2</v>
      </c>
      <c r="L12" s="69"/>
      <c r="M12" s="69">
        <v>0</v>
      </c>
      <c r="N12" s="68">
        <v>1</v>
      </c>
      <c r="O12" s="69"/>
      <c r="P12" s="68"/>
      <c r="Q12" s="68"/>
      <c r="R12" s="68">
        <v>0</v>
      </c>
      <c r="S12" s="70"/>
      <c r="T12" s="97">
        <f t="shared" si="0"/>
        <v>3</v>
      </c>
      <c r="V12"/>
    </row>
    <row r="13" spans="1:22" ht="14.15" customHeight="1" x14ac:dyDescent="0.35">
      <c r="A13" s="64" t="s">
        <v>958</v>
      </c>
      <c r="B13" s="65">
        <v>883</v>
      </c>
      <c r="C13" s="66">
        <v>2653</v>
      </c>
      <c r="D13" s="66" t="s">
        <v>1033</v>
      </c>
      <c r="E13" s="66" t="s">
        <v>1029</v>
      </c>
      <c r="F13" s="66" t="s">
        <v>1032</v>
      </c>
      <c r="G13" s="66" t="s">
        <v>1034</v>
      </c>
      <c r="H13" s="67" t="s">
        <v>991</v>
      </c>
      <c r="I13" s="68">
        <v>0</v>
      </c>
      <c r="J13" s="68"/>
      <c r="K13" s="69">
        <v>3</v>
      </c>
      <c r="L13" s="69"/>
      <c r="M13" s="69">
        <v>0</v>
      </c>
      <c r="N13" s="68">
        <v>1</v>
      </c>
      <c r="O13" s="69"/>
      <c r="P13" s="68"/>
      <c r="Q13" s="68"/>
      <c r="R13" s="68">
        <v>0</v>
      </c>
      <c r="S13" s="70"/>
      <c r="T13" s="97">
        <f t="shared" si="0"/>
        <v>4</v>
      </c>
      <c r="V13"/>
    </row>
    <row r="14" spans="1:22" ht="14.15" customHeight="1" x14ac:dyDescent="0.35">
      <c r="A14" s="64" t="s">
        <v>958</v>
      </c>
      <c r="B14" s="65">
        <v>885</v>
      </c>
      <c r="C14" s="66">
        <v>2653</v>
      </c>
      <c r="D14" s="66" t="s">
        <v>1035</v>
      </c>
      <c r="E14" s="66" t="s">
        <v>1029</v>
      </c>
      <c r="F14" s="66" t="s">
        <v>1036</v>
      </c>
      <c r="G14" s="66" t="s">
        <v>1037</v>
      </c>
      <c r="H14" s="67" t="s">
        <v>1038</v>
      </c>
      <c r="I14" s="68">
        <v>0</v>
      </c>
      <c r="J14" s="68"/>
      <c r="K14" s="69">
        <v>4</v>
      </c>
      <c r="L14" s="69"/>
      <c r="M14" s="69">
        <v>0</v>
      </c>
      <c r="N14" s="68">
        <v>1</v>
      </c>
      <c r="O14" s="69"/>
      <c r="P14" s="68"/>
      <c r="Q14" s="68"/>
      <c r="R14" s="68">
        <v>1</v>
      </c>
      <c r="S14" s="70"/>
      <c r="T14" s="97">
        <f t="shared" si="0"/>
        <v>6</v>
      </c>
      <c r="V14"/>
    </row>
    <row r="15" spans="1:22" ht="14.15" customHeight="1" x14ac:dyDescent="0.35">
      <c r="A15" s="64" t="s">
        <v>958</v>
      </c>
      <c r="B15" s="65">
        <v>898</v>
      </c>
      <c r="C15" s="66">
        <v>2653</v>
      </c>
      <c r="D15" s="66" t="s">
        <v>1039</v>
      </c>
      <c r="E15" s="66" t="s">
        <v>1039</v>
      </c>
      <c r="F15" s="66" t="s">
        <v>1040</v>
      </c>
      <c r="G15" s="66" t="s">
        <v>1041</v>
      </c>
      <c r="H15" s="67" t="s">
        <v>991</v>
      </c>
      <c r="I15" s="68">
        <v>0</v>
      </c>
      <c r="J15" s="68"/>
      <c r="K15" s="69">
        <v>3</v>
      </c>
      <c r="L15" s="69"/>
      <c r="M15" s="69">
        <v>0</v>
      </c>
      <c r="N15" s="68">
        <v>1</v>
      </c>
      <c r="O15" s="69"/>
      <c r="P15" s="68"/>
      <c r="Q15" s="68"/>
      <c r="R15" s="68">
        <v>0</v>
      </c>
      <c r="S15" s="70"/>
      <c r="T15" s="97">
        <f t="shared" si="0"/>
        <v>4</v>
      </c>
      <c r="V15"/>
    </row>
    <row r="16" spans="1:22" ht="14.15" customHeight="1" x14ac:dyDescent="0.35">
      <c r="A16" s="64" t="s">
        <v>958</v>
      </c>
      <c r="B16" s="65">
        <v>924</v>
      </c>
      <c r="C16" s="66">
        <v>2653</v>
      </c>
      <c r="D16" s="66" t="s">
        <v>1042</v>
      </c>
      <c r="E16" s="66" t="s">
        <v>1042</v>
      </c>
      <c r="F16" s="66" t="s">
        <v>1043</v>
      </c>
      <c r="G16" s="66" t="s">
        <v>1044</v>
      </c>
      <c r="H16" s="67" t="s">
        <v>1045</v>
      </c>
      <c r="I16" s="68">
        <v>1</v>
      </c>
      <c r="J16" s="68"/>
      <c r="K16" s="69">
        <v>0</v>
      </c>
      <c r="L16" s="69"/>
      <c r="M16" s="69">
        <v>1</v>
      </c>
      <c r="N16" s="68"/>
      <c r="O16" s="69"/>
      <c r="P16" s="68"/>
      <c r="Q16" s="68"/>
      <c r="R16" s="68">
        <v>0</v>
      </c>
      <c r="S16" s="70"/>
      <c r="T16" s="97">
        <f t="shared" si="0"/>
        <v>2</v>
      </c>
      <c r="V16"/>
    </row>
    <row r="17" spans="1:22" ht="14.15" customHeight="1" x14ac:dyDescent="0.35">
      <c r="A17" s="64" t="s">
        <v>958</v>
      </c>
      <c r="B17" s="65">
        <v>994</v>
      </c>
      <c r="C17" s="66">
        <v>2653</v>
      </c>
      <c r="D17" s="66" t="s">
        <v>1046</v>
      </c>
      <c r="E17" s="66" t="s">
        <v>1046</v>
      </c>
      <c r="F17" s="66" t="s">
        <v>1047</v>
      </c>
      <c r="G17" s="66" t="s">
        <v>1048</v>
      </c>
      <c r="H17" s="67" t="s">
        <v>991</v>
      </c>
      <c r="I17" s="68">
        <v>1</v>
      </c>
      <c r="J17" s="68"/>
      <c r="K17" s="69">
        <v>0</v>
      </c>
      <c r="L17" s="69"/>
      <c r="M17" s="69">
        <v>1</v>
      </c>
      <c r="N17" s="68"/>
      <c r="O17" s="69"/>
      <c r="P17" s="68"/>
      <c r="Q17" s="68"/>
      <c r="R17" s="68">
        <v>0</v>
      </c>
      <c r="S17" s="70"/>
      <c r="T17" s="97">
        <f t="shared" si="0"/>
        <v>2</v>
      </c>
      <c r="V17"/>
    </row>
    <row r="18" spans="1:22" ht="14.15" customHeight="1" x14ac:dyDescent="0.35">
      <c r="A18" s="64" t="s">
        <v>958</v>
      </c>
      <c r="B18" s="65">
        <v>1128</v>
      </c>
      <c r="C18" s="66">
        <v>2653</v>
      </c>
      <c r="D18" s="66" t="s">
        <v>1049</v>
      </c>
      <c r="E18" s="66" t="s">
        <v>1050</v>
      </c>
      <c r="F18" s="66" t="s">
        <v>1051</v>
      </c>
      <c r="G18" s="66" t="s">
        <v>1052</v>
      </c>
      <c r="H18" s="67" t="s">
        <v>992</v>
      </c>
      <c r="I18" s="68">
        <v>0</v>
      </c>
      <c r="J18" s="68"/>
      <c r="K18" s="69">
        <v>2</v>
      </c>
      <c r="L18" s="69"/>
      <c r="M18" s="69">
        <v>0</v>
      </c>
      <c r="N18" s="68">
        <v>1</v>
      </c>
      <c r="O18" s="69"/>
      <c r="P18" s="68"/>
      <c r="Q18" s="68"/>
      <c r="R18" s="68">
        <v>0</v>
      </c>
      <c r="S18" s="70"/>
      <c r="T18" s="97">
        <f t="shared" si="0"/>
        <v>3</v>
      </c>
      <c r="V18"/>
    </row>
    <row r="19" spans="1:22" ht="14.15" customHeight="1" x14ac:dyDescent="0.35">
      <c r="A19" s="64" t="s">
        <v>958</v>
      </c>
      <c r="B19" s="65">
        <v>1314</v>
      </c>
      <c r="C19" s="66">
        <v>2653</v>
      </c>
      <c r="D19" s="66" t="s">
        <v>1053</v>
      </c>
      <c r="E19" s="66" t="s">
        <v>988</v>
      </c>
      <c r="F19" s="66" t="s">
        <v>1054</v>
      </c>
      <c r="G19" s="66" t="s">
        <v>1055</v>
      </c>
      <c r="H19" s="67" t="s">
        <v>992</v>
      </c>
      <c r="I19" s="68">
        <v>0</v>
      </c>
      <c r="J19" s="68"/>
      <c r="K19" s="69">
        <v>3</v>
      </c>
      <c r="L19" s="69"/>
      <c r="M19" s="69">
        <v>0</v>
      </c>
      <c r="N19" s="68">
        <v>1</v>
      </c>
      <c r="O19" s="69"/>
      <c r="P19" s="68"/>
      <c r="Q19" s="68"/>
      <c r="R19" s="68">
        <v>0</v>
      </c>
      <c r="S19" s="70"/>
      <c r="T19" s="97">
        <f t="shared" si="0"/>
        <v>4</v>
      </c>
      <c r="V19"/>
    </row>
    <row r="20" spans="1:22" ht="14.15" customHeight="1" x14ac:dyDescent="0.35">
      <c r="A20" s="64" t="s">
        <v>958</v>
      </c>
      <c r="B20" s="65">
        <v>1315</v>
      </c>
      <c r="C20" s="66">
        <v>2653</v>
      </c>
      <c r="D20" s="66" t="s">
        <v>1056</v>
      </c>
      <c r="E20" s="66" t="s">
        <v>1029</v>
      </c>
      <c r="F20" s="66" t="s">
        <v>1057</v>
      </c>
      <c r="G20" s="66" t="s">
        <v>1058</v>
      </c>
      <c r="H20" s="67" t="s">
        <v>991</v>
      </c>
      <c r="I20" s="68">
        <v>0</v>
      </c>
      <c r="J20" s="68"/>
      <c r="K20" s="69">
        <v>3</v>
      </c>
      <c r="L20" s="69"/>
      <c r="M20" s="69">
        <v>0</v>
      </c>
      <c r="N20" s="68">
        <v>1</v>
      </c>
      <c r="O20" s="69"/>
      <c r="P20" s="68"/>
      <c r="Q20" s="68"/>
      <c r="R20" s="68">
        <v>0</v>
      </c>
      <c r="S20" s="70"/>
      <c r="T20" s="97">
        <f t="shared" si="0"/>
        <v>4</v>
      </c>
      <c r="V20"/>
    </row>
    <row r="21" spans="1:22" ht="14.15" customHeight="1" x14ac:dyDescent="0.35">
      <c r="A21" s="64" t="s">
        <v>958</v>
      </c>
      <c r="B21" s="65">
        <v>1389</v>
      </c>
      <c r="C21" s="66">
        <v>2653</v>
      </c>
      <c r="D21" s="66" t="s">
        <v>1059</v>
      </c>
      <c r="E21" s="66" t="s">
        <v>1029</v>
      </c>
      <c r="F21" s="66" t="s">
        <v>1060</v>
      </c>
      <c r="G21" s="66" t="s">
        <v>1061</v>
      </c>
      <c r="H21" s="67" t="s">
        <v>991</v>
      </c>
      <c r="I21" s="68">
        <v>0</v>
      </c>
      <c r="J21" s="68"/>
      <c r="K21" s="69">
        <v>1</v>
      </c>
      <c r="L21" s="69"/>
      <c r="M21" s="69">
        <v>0</v>
      </c>
      <c r="N21" s="68">
        <v>1</v>
      </c>
      <c r="O21" s="69"/>
      <c r="P21" s="68"/>
      <c r="Q21" s="68"/>
      <c r="R21" s="68">
        <v>0</v>
      </c>
      <c r="S21" s="70"/>
      <c r="T21" s="97">
        <f t="shared" si="0"/>
        <v>2</v>
      </c>
      <c r="V21"/>
    </row>
    <row r="22" spans="1:22" ht="14.15" customHeight="1" x14ac:dyDescent="0.35">
      <c r="A22" s="64" t="s">
        <v>958</v>
      </c>
      <c r="B22" s="65">
        <v>1578</v>
      </c>
      <c r="C22" s="66">
        <v>2653</v>
      </c>
      <c r="D22" s="66" t="s">
        <v>1062</v>
      </c>
      <c r="E22" s="66" t="s">
        <v>988</v>
      </c>
      <c r="F22" s="66" t="s">
        <v>1063</v>
      </c>
      <c r="G22" s="66" t="s">
        <v>1064</v>
      </c>
      <c r="H22" s="67" t="s">
        <v>991</v>
      </c>
      <c r="I22" s="68">
        <v>0</v>
      </c>
      <c r="J22" s="68"/>
      <c r="K22" s="69">
        <v>3</v>
      </c>
      <c r="L22" s="69"/>
      <c r="M22" s="69"/>
      <c r="N22" s="68">
        <v>1</v>
      </c>
      <c r="O22" s="69"/>
      <c r="P22" s="68"/>
      <c r="Q22" s="68"/>
      <c r="R22" s="68">
        <v>0</v>
      </c>
      <c r="S22" s="70"/>
      <c r="T22" s="97">
        <f t="shared" si="0"/>
        <v>4</v>
      </c>
      <c r="V22"/>
    </row>
    <row r="23" spans="1:22" ht="14.15" customHeight="1" x14ac:dyDescent="0.35">
      <c r="A23" s="64" t="s">
        <v>959</v>
      </c>
      <c r="B23" s="65">
        <v>1678</v>
      </c>
      <c r="C23" s="66">
        <v>2653</v>
      </c>
      <c r="D23" s="66" t="s">
        <v>1065</v>
      </c>
      <c r="E23" s="66" t="s">
        <v>1066</v>
      </c>
      <c r="F23" s="66" t="s">
        <v>1067</v>
      </c>
      <c r="G23" s="66" t="s">
        <v>1068</v>
      </c>
      <c r="H23" s="67" t="s">
        <v>991</v>
      </c>
      <c r="I23" s="68">
        <v>0</v>
      </c>
      <c r="J23" s="68"/>
      <c r="K23" s="69">
        <v>0</v>
      </c>
      <c r="L23" s="69"/>
      <c r="M23" s="69">
        <v>0</v>
      </c>
      <c r="N23" s="68"/>
      <c r="O23" s="69">
        <v>1</v>
      </c>
      <c r="P23" s="68"/>
      <c r="Q23" s="68"/>
      <c r="R23" s="68">
        <v>0</v>
      </c>
      <c r="S23" s="70"/>
      <c r="T23" s="97">
        <f t="shared" si="0"/>
        <v>1</v>
      </c>
      <c r="V23"/>
    </row>
    <row r="24" spans="1:22" ht="14.15" customHeight="1" x14ac:dyDescent="0.35">
      <c r="A24" s="64" t="s">
        <v>959</v>
      </c>
      <c r="B24" s="65">
        <v>1715</v>
      </c>
      <c r="C24" s="66">
        <v>2653</v>
      </c>
      <c r="D24" s="66" t="s">
        <v>1069</v>
      </c>
      <c r="E24" s="66" t="s">
        <v>1070</v>
      </c>
      <c r="F24" s="66" t="s">
        <v>1071</v>
      </c>
      <c r="G24" s="66" t="s">
        <v>1072</v>
      </c>
      <c r="H24" s="67" t="s">
        <v>991</v>
      </c>
      <c r="I24" s="68">
        <v>0</v>
      </c>
      <c r="J24" s="68"/>
      <c r="K24" s="69">
        <v>0</v>
      </c>
      <c r="L24" s="69"/>
      <c r="M24" s="69"/>
      <c r="N24" s="68">
        <v>0</v>
      </c>
      <c r="O24" s="69">
        <v>1</v>
      </c>
      <c r="P24" s="68"/>
      <c r="Q24" s="68"/>
      <c r="R24" s="68">
        <v>0</v>
      </c>
      <c r="S24" s="70"/>
      <c r="T24" s="97">
        <f t="shared" si="0"/>
        <v>1</v>
      </c>
      <c r="V24"/>
    </row>
    <row r="25" spans="1:22" ht="14.15" customHeight="1" x14ac:dyDescent="0.35">
      <c r="A25" s="64" t="s">
        <v>958</v>
      </c>
      <c r="B25" s="65">
        <v>1749</v>
      </c>
      <c r="C25" s="66">
        <v>2653</v>
      </c>
      <c r="D25" s="66" t="s">
        <v>1073</v>
      </c>
      <c r="E25" s="66" t="s">
        <v>1073</v>
      </c>
      <c r="F25" s="66" t="s">
        <v>1074</v>
      </c>
      <c r="G25" s="66" t="s">
        <v>1075</v>
      </c>
      <c r="H25" s="67" t="s">
        <v>1012</v>
      </c>
      <c r="I25" s="68">
        <v>0</v>
      </c>
      <c r="J25" s="68"/>
      <c r="K25" s="69">
        <v>3</v>
      </c>
      <c r="L25" s="69"/>
      <c r="M25" s="69"/>
      <c r="N25" s="68">
        <v>1</v>
      </c>
      <c r="O25" s="69"/>
      <c r="P25" s="68"/>
      <c r="Q25" s="68"/>
      <c r="R25" s="68">
        <v>0</v>
      </c>
      <c r="S25" s="70"/>
      <c r="T25" s="97">
        <f t="shared" si="0"/>
        <v>4</v>
      </c>
      <c r="V25"/>
    </row>
    <row r="26" spans="1:22" ht="14.15" customHeight="1" x14ac:dyDescent="0.35">
      <c r="A26" s="64" t="s">
        <v>958</v>
      </c>
      <c r="B26" s="65">
        <v>1882</v>
      </c>
      <c r="C26" s="66">
        <v>2653</v>
      </c>
      <c r="D26" s="66" t="s">
        <v>1076</v>
      </c>
      <c r="E26" s="66" t="s">
        <v>988</v>
      </c>
      <c r="F26" s="66" t="s">
        <v>1077</v>
      </c>
      <c r="G26" s="66" t="s">
        <v>1078</v>
      </c>
      <c r="H26" s="67" t="s">
        <v>992</v>
      </c>
      <c r="I26" s="68">
        <v>0</v>
      </c>
      <c r="J26" s="68"/>
      <c r="K26" s="69">
        <v>2</v>
      </c>
      <c r="L26" s="69"/>
      <c r="M26" s="69">
        <v>0</v>
      </c>
      <c r="N26" s="68">
        <v>1</v>
      </c>
      <c r="O26" s="69"/>
      <c r="P26" s="68"/>
      <c r="Q26" s="68"/>
      <c r="R26" s="68">
        <v>0</v>
      </c>
      <c r="S26" s="70"/>
      <c r="T26" s="97">
        <f t="shared" si="0"/>
        <v>3</v>
      </c>
      <c r="V26"/>
    </row>
    <row r="27" spans="1:22" ht="14.15" customHeight="1" x14ac:dyDescent="0.35">
      <c r="A27" s="64" t="s">
        <v>959</v>
      </c>
      <c r="B27" s="65">
        <v>1939</v>
      </c>
      <c r="C27" s="66">
        <v>2653</v>
      </c>
      <c r="D27" s="66" t="s">
        <v>1079</v>
      </c>
      <c r="E27" s="66" t="s">
        <v>1080</v>
      </c>
      <c r="F27" s="66" t="s">
        <v>1081</v>
      </c>
      <c r="G27" s="66" t="s">
        <v>1082</v>
      </c>
      <c r="H27" s="67" t="s">
        <v>1012</v>
      </c>
      <c r="I27" s="68">
        <v>2</v>
      </c>
      <c r="J27" s="68"/>
      <c r="K27" s="69">
        <v>0</v>
      </c>
      <c r="L27" s="69"/>
      <c r="M27" s="69">
        <v>1</v>
      </c>
      <c r="N27" s="68">
        <v>0</v>
      </c>
      <c r="O27" s="69"/>
      <c r="P27" s="68"/>
      <c r="Q27" s="68"/>
      <c r="R27" s="68">
        <v>0</v>
      </c>
      <c r="S27" s="70"/>
      <c r="T27" s="97">
        <f t="shared" si="0"/>
        <v>3</v>
      </c>
      <c r="V27"/>
    </row>
    <row r="28" spans="1:22" ht="14.15" customHeight="1" x14ac:dyDescent="0.35">
      <c r="A28" s="64" t="s">
        <v>958</v>
      </c>
      <c r="B28" s="65">
        <v>2132</v>
      </c>
      <c r="C28" s="66">
        <v>2653</v>
      </c>
      <c r="D28" s="66" t="s">
        <v>1083</v>
      </c>
      <c r="E28" s="66" t="s">
        <v>1084</v>
      </c>
      <c r="F28" s="66" t="s">
        <v>1085</v>
      </c>
      <c r="G28" s="66" t="s">
        <v>1086</v>
      </c>
      <c r="H28" s="67" t="s">
        <v>991</v>
      </c>
      <c r="I28" s="68">
        <v>0</v>
      </c>
      <c r="J28" s="68"/>
      <c r="K28" s="69">
        <v>0</v>
      </c>
      <c r="L28" s="69"/>
      <c r="M28" s="69">
        <v>1</v>
      </c>
      <c r="N28" s="68"/>
      <c r="O28" s="69">
        <v>1</v>
      </c>
      <c r="P28" s="68"/>
      <c r="Q28" s="68"/>
      <c r="R28" s="68">
        <v>0</v>
      </c>
      <c r="S28" s="70"/>
      <c r="T28" s="97">
        <f t="shared" si="0"/>
        <v>2</v>
      </c>
      <c r="V28"/>
    </row>
    <row r="29" spans="1:22" ht="14.15" customHeight="1" x14ac:dyDescent="0.35">
      <c r="A29" s="64" t="s">
        <v>959</v>
      </c>
      <c r="B29" s="65">
        <v>2338</v>
      </c>
      <c r="C29" s="66">
        <v>2653</v>
      </c>
      <c r="D29" s="66" t="s">
        <v>1087</v>
      </c>
      <c r="E29" s="66" t="s">
        <v>988</v>
      </c>
      <c r="F29" s="66" t="s">
        <v>1088</v>
      </c>
      <c r="G29" s="66" t="s">
        <v>1089</v>
      </c>
      <c r="H29" s="67" t="s">
        <v>1090</v>
      </c>
      <c r="I29" s="68">
        <v>0</v>
      </c>
      <c r="J29" s="68"/>
      <c r="K29" s="69">
        <v>0</v>
      </c>
      <c r="L29" s="69"/>
      <c r="M29" s="69"/>
      <c r="N29" s="68">
        <v>0</v>
      </c>
      <c r="O29" s="69">
        <v>1</v>
      </c>
      <c r="P29" s="68"/>
      <c r="Q29" s="68"/>
      <c r="R29" s="68">
        <v>0</v>
      </c>
      <c r="S29" s="70"/>
      <c r="T29" s="97">
        <f t="shared" si="0"/>
        <v>1</v>
      </c>
      <c r="V29"/>
    </row>
    <row r="30" spans="1:22" ht="14.15" customHeight="1" x14ac:dyDescent="0.35">
      <c r="A30" s="64" t="s">
        <v>958</v>
      </c>
      <c r="B30" s="65">
        <v>2363</v>
      </c>
      <c r="C30" s="66">
        <v>2653</v>
      </c>
      <c r="D30" s="66" t="s">
        <v>1091</v>
      </c>
      <c r="E30" s="66" t="s">
        <v>1091</v>
      </c>
      <c r="F30" s="66" t="s">
        <v>1092</v>
      </c>
      <c r="G30" s="66" t="s">
        <v>1093</v>
      </c>
      <c r="H30" s="67" t="s">
        <v>1094</v>
      </c>
      <c r="I30" s="68">
        <v>0</v>
      </c>
      <c r="J30" s="68"/>
      <c r="K30" s="69">
        <v>1</v>
      </c>
      <c r="L30" s="69"/>
      <c r="M30" s="69"/>
      <c r="N30" s="68">
        <v>1</v>
      </c>
      <c r="O30" s="69"/>
      <c r="P30" s="68"/>
      <c r="Q30" s="68"/>
      <c r="R30" s="68">
        <v>0</v>
      </c>
      <c r="S30" s="70"/>
      <c r="T30" s="97">
        <f t="shared" si="0"/>
        <v>2</v>
      </c>
      <c r="V30"/>
    </row>
    <row r="31" spans="1:22" ht="14.15" customHeight="1" x14ac:dyDescent="0.35">
      <c r="A31" s="64" t="s">
        <v>959</v>
      </c>
      <c r="B31" s="65">
        <v>2439</v>
      </c>
      <c r="C31" s="66">
        <v>2653</v>
      </c>
      <c r="D31" s="66" t="s">
        <v>1095</v>
      </c>
      <c r="E31" s="66" t="s">
        <v>988</v>
      </c>
      <c r="F31" s="66" t="s">
        <v>1096</v>
      </c>
      <c r="G31" s="66" t="s">
        <v>1097</v>
      </c>
      <c r="H31" s="67" t="s">
        <v>991</v>
      </c>
      <c r="I31" s="68">
        <v>0</v>
      </c>
      <c r="J31" s="68"/>
      <c r="K31" s="69">
        <v>3</v>
      </c>
      <c r="L31" s="69"/>
      <c r="M31" s="69">
        <v>0</v>
      </c>
      <c r="N31" s="68">
        <v>1</v>
      </c>
      <c r="O31" s="69"/>
      <c r="P31" s="68"/>
      <c r="Q31" s="68"/>
      <c r="R31" s="68">
        <v>0</v>
      </c>
      <c r="S31" s="70"/>
      <c r="T31" s="97">
        <f t="shared" si="0"/>
        <v>4</v>
      </c>
      <c r="V31"/>
    </row>
    <row r="32" spans="1:22" ht="14.15" customHeight="1" x14ac:dyDescent="0.35">
      <c r="A32" s="64" t="s">
        <v>958</v>
      </c>
      <c r="B32" s="65">
        <v>2653</v>
      </c>
      <c r="C32" s="66">
        <v>2653</v>
      </c>
      <c r="D32" s="66" t="s">
        <v>1098</v>
      </c>
      <c r="E32" s="66" t="s">
        <v>988</v>
      </c>
      <c r="F32" s="66" t="s">
        <v>1099</v>
      </c>
      <c r="G32" s="66" t="s">
        <v>1100</v>
      </c>
      <c r="H32" s="67" t="s">
        <v>992</v>
      </c>
      <c r="I32" s="68">
        <v>0</v>
      </c>
      <c r="J32" s="68"/>
      <c r="K32" s="68">
        <v>0</v>
      </c>
      <c r="L32" s="68"/>
      <c r="M32" s="69"/>
      <c r="N32" s="69">
        <v>0</v>
      </c>
      <c r="O32" s="69"/>
      <c r="P32" s="68"/>
      <c r="Q32" s="68">
        <v>0</v>
      </c>
      <c r="R32" s="68">
        <v>1</v>
      </c>
      <c r="S32" s="70"/>
      <c r="T32" s="97">
        <f t="shared" si="0"/>
        <v>1</v>
      </c>
      <c r="V32"/>
    </row>
    <row r="33" spans="1:22" ht="14.15" customHeight="1" x14ac:dyDescent="0.35">
      <c r="A33" s="64" t="s">
        <v>959</v>
      </c>
      <c r="B33" s="65">
        <v>2806</v>
      </c>
      <c r="C33" s="66">
        <v>2653</v>
      </c>
      <c r="D33" s="66" t="s">
        <v>1101</v>
      </c>
      <c r="E33" s="66" t="s">
        <v>988</v>
      </c>
      <c r="F33" s="66" t="s">
        <v>1102</v>
      </c>
      <c r="G33" s="66" t="s">
        <v>1103</v>
      </c>
      <c r="H33" s="67" t="s">
        <v>1104</v>
      </c>
      <c r="I33" s="68">
        <v>0</v>
      </c>
      <c r="J33" s="68"/>
      <c r="K33" s="68">
        <v>0</v>
      </c>
      <c r="L33" s="68"/>
      <c r="M33" s="69"/>
      <c r="N33" s="69">
        <v>0</v>
      </c>
      <c r="O33" s="69">
        <v>1</v>
      </c>
      <c r="P33" s="68"/>
      <c r="Q33" s="68">
        <v>0</v>
      </c>
      <c r="R33" s="68">
        <v>0</v>
      </c>
      <c r="S33" s="70"/>
      <c r="T33" s="97">
        <f t="shared" si="0"/>
        <v>1</v>
      </c>
      <c r="V33"/>
    </row>
    <row r="34" spans="1:22" ht="14.15" customHeight="1" x14ac:dyDescent="0.35">
      <c r="A34" s="64" t="s">
        <v>958</v>
      </c>
      <c r="B34" s="65">
        <v>3079</v>
      </c>
      <c r="C34" s="66">
        <v>2653</v>
      </c>
      <c r="D34" s="66" t="s">
        <v>1105</v>
      </c>
      <c r="E34" s="66" t="s">
        <v>988</v>
      </c>
      <c r="F34" s="66" t="s">
        <v>1106</v>
      </c>
      <c r="G34" s="66" t="s">
        <v>1107</v>
      </c>
      <c r="H34" s="67" t="s">
        <v>991</v>
      </c>
      <c r="I34" s="68">
        <v>0</v>
      </c>
      <c r="J34" s="68"/>
      <c r="K34" s="68">
        <v>3</v>
      </c>
      <c r="L34" s="68"/>
      <c r="M34" s="69"/>
      <c r="N34" s="69">
        <v>1</v>
      </c>
      <c r="O34" s="69"/>
      <c r="P34" s="68"/>
      <c r="Q34" s="68"/>
      <c r="R34" s="68">
        <v>0</v>
      </c>
      <c r="S34" s="70"/>
      <c r="T34" s="97">
        <f t="shared" si="0"/>
        <v>4</v>
      </c>
      <c r="V34"/>
    </row>
    <row r="35" spans="1:22" ht="14.15" customHeight="1" x14ac:dyDescent="0.35">
      <c r="A35" s="64" t="s">
        <v>958</v>
      </c>
      <c r="B35" s="65">
        <v>3143</v>
      </c>
      <c r="C35" s="66">
        <v>2653</v>
      </c>
      <c r="D35" s="66" t="s">
        <v>1108</v>
      </c>
      <c r="E35" s="66" t="s">
        <v>1109</v>
      </c>
      <c r="F35" s="66" t="s">
        <v>1110</v>
      </c>
      <c r="G35" s="66" t="s">
        <v>1111</v>
      </c>
      <c r="H35" s="67" t="s">
        <v>1112</v>
      </c>
      <c r="I35" s="68">
        <v>0</v>
      </c>
      <c r="J35" s="68"/>
      <c r="K35" s="68">
        <v>2</v>
      </c>
      <c r="L35" s="68"/>
      <c r="M35" s="69"/>
      <c r="N35" s="69">
        <v>1</v>
      </c>
      <c r="O35" s="69"/>
      <c r="P35" s="68"/>
      <c r="Q35" s="68"/>
      <c r="R35" s="68">
        <v>0</v>
      </c>
      <c r="S35" s="70"/>
      <c r="T35" s="97">
        <f t="shared" si="0"/>
        <v>3</v>
      </c>
      <c r="V35"/>
    </row>
    <row r="36" spans="1:22" ht="14.15" customHeight="1" x14ac:dyDescent="0.35">
      <c r="A36" s="64" t="s">
        <v>958</v>
      </c>
      <c r="B36" s="65">
        <v>3145</v>
      </c>
      <c r="C36" s="66">
        <v>2653</v>
      </c>
      <c r="D36" s="66" t="s">
        <v>1113</v>
      </c>
      <c r="E36" s="66" t="s">
        <v>1113</v>
      </c>
      <c r="F36" s="66" t="s">
        <v>1114</v>
      </c>
      <c r="G36" s="66" t="s">
        <v>1115</v>
      </c>
      <c r="H36" s="67" t="s">
        <v>992</v>
      </c>
      <c r="I36" s="68">
        <v>0</v>
      </c>
      <c r="J36" s="68"/>
      <c r="K36" s="68">
        <v>0</v>
      </c>
      <c r="L36" s="68">
        <v>2</v>
      </c>
      <c r="M36" s="69"/>
      <c r="N36" s="69">
        <v>1</v>
      </c>
      <c r="O36" s="69"/>
      <c r="P36" s="68"/>
      <c r="Q36" s="68"/>
      <c r="R36" s="68">
        <v>0</v>
      </c>
      <c r="S36" s="70"/>
      <c r="T36" s="97">
        <f t="shared" si="0"/>
        <v>3</v>
      </c>
      <c r="V36"/>
    </row>
    <row r="37" spans="1:22" ht="14.15" customHeight="1" x14ac:dyDescent="0.35">
      <c r="A37" s="64" t="s">
        <v>958</v>
      </c>
      <c r="B37" s="65">
        <v>3190</v>
      </c>
      <c r="C37" s="66">
        <v>2653</v>
      </c>
      <c r="D37" s="66" t="s">
        <v>1116</v>
      </c>
      <c r="E37" s="66" t="s">
        <v>1007</v>
      </c>
      <c r="F37" s="66" t="s">
        <v>1117</v>
      </c>
      <c r="G37" s="66" t="s">
        <v>1118</v>
      </c>
      <c r="H37" s="67" t="s">
        <v>1012</v>
      </c>
      <c r="I37" s="68">
        <v>0</v>
      </c>
      <c r="J37" s="68"/>
      <c r="K37" s="68">
        <v>2</v>
      </c>
      <c r="L37" s="68"/>
      <c r="M37" s="69"/>
      <c r="N37" s="69">
        <v>1</v>
      </c>
      <c r="O37" s="69"/>
      <c r="P37" s="68"/>
      <c r="Q37" s="68"/>
      <c r="R37" s="68">
        <v>0</v>
      </c>
      <c r="S37" s="70"/>
      <c r="T37" s="97">
        <f t="shared" si="0"/>
        <v>3</v>
      </c>
      <c r="V37"/>
    </row>
    <row r="38" spans="1:22" ht="14.15" customHeight="1" x14ac:dyDescent="0.35">
      <c r="A38" s="64" t="s">
        <v>958</v>
      </c>
      <c r="B38" s="65">
        <v>3192</v>
      </c>
      <c r="C38" s="66">
        <v>2653</v>
      </c>
      <c r="D38" s="66" t="s">
        <v>1119</v>
      </c>
      <c r="E38" s="66" t="s">
        <v>1119</v>
      </c>
      <c r="F38" s="66" t="s">
        <v>1120</v>
      </c>
      <c r="G38" s="66" t="s">
        <v>1121</v>
      </c>
      <c r="H38" s="67" t="s">
        <v>1122</v>
      </c>
      <c r="I38" s="68">
        <v>0</v>
      </c>
      <c r="J38" s="68"/>
      <c r="K38" s="68">
        <v>2</v>
      </c>
      <c r="L38" s="68"/>
      <c r="M38" s="69">
        <v>0</v>
      </c>
      <c r="N38" s="69">
        <v>1</v>
      </c>
      <c r="O38" s="69"/>
      <c r="P38" s="68"/>
      <c r="Q38" s="68"/>
      <c r="R38" s="68">
        <v>0</v>
      </c>
      <c r="S38" s="70"/>
      <c r="T38" s="97">
        <f t="shared" si="0"/>
        <v>3</v>
      </c>
      <c r="V38"/>
    </row>
    <row r="39" spans="1:22" ht="14.15" customHeight="1" x14ac:dyDescent="0.35">
      <c r="A39" s="64" t="s">
        <v>958</v>
      </c>
      <c r="B39" s="65">
        <v>3194</v>
      </c>
      <c r="C39" s="66">
        <v>2653</v>
      </c>
      <c r="D39" s="66" t="s">
        <v>1123</v>
      </c>
      <c r="E39" s="66" t="s">
        <v>1123</v>
      </c>
      <c r="F39" s="66" t="s">
        <v>1124</v>
      </c>
      <c r="G39" s="66" t="s">
        <v>1125</v>
      </c>
      <c r="H39" s="67" t="s">
        <v>1126</v>
      </c>
      <c r="I39" s="68">
        <v>0</v>
      </c>
      <c r="J39" s="68"/>
      <c r="K39" s="68">
        <v>2</v>
      </c>
      <c r="L39" s="68">
        <v>0</v>
      </c>
      <c r="M39" s="69">
        <v>0</v>
      </c>
      <c r="N39" s="69">
        <v>1</v>
      </c>
      <c r="O39" s="69"/>
      <c r="P39" s="68"/>
      <c r="Q39" s="68"/>
      <c r="R39" s="68">
        <v>0</v>
      </c>
      <c r="S39" s="70"/>
      <c r="T39" s="97">
        <f t="shared" si="0"/>
        <v>3</v>
      </c>
      <c r="V39"/>
    </row>
    <row r="40" spans="1:22" ht="14.15" customHeight="1" x14ac:dyDescent="0.35">
      <c r="A40" s="64" t="s">
        <v>958</v>
      </c>
      <c r="B40" s="65">
        <v>3200</v>
      </c>
      <c r="C40" s="66">
        <v>2653</v>
      </c>
      <c r="D40" s="66" t="s">
        <v>1127</v>
      </c>
      <c r="E40" s="66" t="s">
        <v>1128</v>
      </c>
      <c r="F40" s="66" t="s">
        <v>1129</v>
      </c>
      <c r="G40" s="66" t="s">
        <v>1130</v>
      </c>
      <c r="H40" s="67" t="s">
        <v>991</v>
      </c>
      <c r="I40" s="68">
        <v>0</v>
      </c>
      <c r="J40" s="68"/>
      <c r="K40" s="68">
        <v>2</v>
      </c>
      <c r="L40" s="68"/>
      <c r="M40" s="69"/>
      <c r="N40" s="69">
        <v>1</v>
      </c>
      <c r="O40" s="69"/>
      <c r="P40" s="68"/>
      <c r="Q40" s="68"/>
      <c r="R40" s="68">
        <v>0</v>
      </c>
      <c r="S40" s="70"/>
      <c r="T40" s="97">
        <f t="shared" si="0"/>
        <v>3</v>
      </c>
      <c r="V40"/>
    </row>
    <row r="41" spans="1:22" ht="14.15" customHeight="1" x14ac:dyDescent="0.35">
      <c r="A41" s="64" t="s">
        <v>958</v>
      </c>
      <c r="B41" s="65">
        <v>3202</v>
      </c>
      <c r="C41" s="66">
        <v>2653</v>
      </c>
      <c r="D41" s="66" t="s">
        <v>1131</v>
      </c>
      <c r="E41" s="66" t="s">
        <v>988</v>
      </c>
      <c r="F41" s="66" t="s">
        <v>1132</v>
      </c>
      <c r="G41" s="66" t="s">
        <v>1133</v>
      </c>
      <c r="H41" s="67" t="s">
        <v>991</v>
      </c>
      <c r="I41" s="68">
        <v>0</v>
      </c>
      <c r="J41" s="68"/>
      <c r="K41" s="68">
        <v>2</v>
      </c>
      <c r="L41" s="68"/>
      <c r="M41" s="69">
        <v>0</v>
      </c>
      <c r="N41" s="69">
        <v>1</v>
      </c>
      <c r="O41" s="69"/>
      <c r="P41" s="68"/>
      <c r="Q41" s="68"/>
      <c r="R41" s="68">
        <v>0</v>
      </c>
      <c r="S41" s="70"/>
      <c r="T41" s="97">
        <f>SUM(I41:S41)</f>
        <v>3</v>
      </c>
      <c r="V41"/>
    </row>
    <row r="42" spans="1:22" ht="14.15" customHeight="1" x14ac:dyDescent="0.35">
      <c r="A42" s="64" t="s">
        <v>958</v>
      </c>
      <c r="B42" s="65">
        <v>3215</v>
      </c>
      <c r="C42" s="66">
        <v>2653</v>
      </c>
      <c r="D42" s="66" t="s">
        <v>1134</v>
      </c>
      <c r="E42" s="66" t="s">
        <v>1134</v>
      </c>
      <c r="F42" s="66" t="s">
        <v>1135</v>
      </c>
      <c r="G42" s="66" t="s">
        <v>1136</v>
      </c>
      <c r="H42" s="67" t="s">
        <v>1137</v>
      </c>
      <c r="I42" s="68">
        <v>1</v>
      </c>
      <c r="J42" s="68"/>
      <c r="K42" s="71">
        <v>0</v>
      </c>
      <c r="L42" s="68"/>
      <c r="M42" s="69">
        <v>1</v>
      </c>
      <c r="N42" s="69"/>
      <c r="O42" s="69"/>
      <c r="P42" s="68"/>
      <c r="Q42" s="68"/>
      <c r="R42" s="68">
        <v>0</v>
      </c>
      <c r="S42" s="70"/>
      <c r="T42" s="97">
        <f t="shared" si="0"/>
        <v>2</v>
      </c>
      <c r="V42"/>
    </row>
    <row r="43" spans="1:22" ht="14.15" customHeight="1" x14ac:dyDescent="0.35">
      <c r="A43" s="64" t="s">
        <v>958</v>
      </c>
      <c r="B43" s="65">
        <v>3229</v>
      </c>
      <c r="C43" s="66">
        <v>2653</v>
      </c>
      <c r="D43" s="66" t="s">
        <v>1138</v>
      </c>
      <c r="E43" s="66" t="s">
        <v>1138</v>
      </c>
      <c r="F43" s="66" t="s">
        <v>1139</v>
      </c>
      <c r="G43" s="66" t="s">
        <v>1140</v>
      </c>
      <c r="H43" s="67" t="s">
        <v>1141</v>
      </c>
      <c r="I43" s="68">
        <v>0</v>
      </c>
      <c r="J43" s="68"/>
      <c r="K43" s="68">
        <v>3</v>
      </c>
      <c r="L43" s="68"/>
      <c r="M43" s="69"/>
      <c r="N43" s="69">
        <v>1</v>
      </c>
      <c r="O43" s="69"/>
      <c r="P43" s="68"/>
      <c r="Q43" s="68"/>
      <c r="R43" s="68">
        <v>0</v>
      </c>
      <c r="S43" s="70"/>
      <c r="T43" s="97">
        <f t="shared" si="0"/>
        <v>4</v>
      </c>
      <c r="V43"/>
    </row>
    <row r="44" spans="1:22" ht="14.15" customHeight="1" x14ac:dyDescent="0.35">
      <c r="A44" s="64" t="s">
        <v>959</v>
      </c>
      <c r="B44" s="65">
        <v>3260</v>
      </c>
      <c r="C44" s="66">
        <v>2653</v>
      </c>
      <c r="D44" s="66" t="s">
        <v>1142</v>
      </c>
      <c r="E44" s="66" t="s">
        <v>1143</v>
      </c>
      <c r="F44" s="66" t="s">
        <v>1144</v>
      </c>
      <c r="G44" s="66" t="s">
        <v>1145</v>
      </c>
      <c r="H44" s="67" t="s">
        <v>1146</v>
      </c>
      <c r="I44" s="68">
        <v>0</v>
      </c>
      <c r="J44" s="68"/>
      <c r="K44" s="68">
        <v>1</v>
      </c>
      <c r="L44" s="68"/>
      <c r="M44" s="69">
        <v>0</v>
      </c>
      <c r="N44" s="69">
        <v>1</v>
      </c>
      <c r="O44" s="69"/>
      <c r="P44" s="68"/>
      <c r="Q44" s="68"/>
      <c r="R44" s="68">
        <v>0</v>
      </c>
      <c r="S44" s="70"/>
      <c r="T44" s="97">
        <f t="shared" si="0"/>
        <v>2</v>
      </c>
      <c r="V44"/>
    </row>
    <row r="45" spans="1:22" ht="14.15" customHeight="1" x14ac:dyDescent="0.35">
      <c r="A45" s="64" t="s">
        <v>958</v>
      </c>
      <c r="B45" s="65">
        <v>3261</v>
      </c>
      <c r="C45" s="66">
        <v>2653</v>
      </c>
      <c r="D45" s="66" t="s">
        <v>1147</v>
      </c>
      <c r="E45" s="66" t="s">
        <v>1073</v>
      </c>
      <c r="F45" s="66" t="s">
        <v>1148</v>
      </c>
      <c r="G45" s="66" t="s">
        <v>1149</v>
      </c>
      <c r="H45" s="67" t="s">
        <v>1141</v>
      </c>
      <c r="I45" s="68">
        <v>0</v>
      </c>
      <c r="J45" s="68"/>
      <c r="K45" s="68">
        <v>2</v>
      </c>
      <c r="L45" s="68"/>
      <c r="M45" s="69"/>
      <c r="N45" s="69">
        <v>1</v>
      </c>
      <c r="O45" s="69"/>
      <c r="P45" s="68"/>
      <c r="Q45" s="68"/>
      <c r="R45" s="68">
        <v>0</v>
      </c>
      <c r="S45" s="70"/>
      <c r="T45" s="97">
        <f t="shared" si="0"/>
        <v>3</v>
      </c>
      <c r="V45"/>
    </row>
    <row r="46" spans="1:22" ht="14.15" customHeight="1" x14ac:dyDescent="0.35">
      <c r="A46" s="64" t="s">
        <v>958</v>
      </c>
      <c r="B46" s="65">
        <v>3264</v>
      </c>
      <c r="C46" s="66">
        <v>2653</v>
      </c>
      <c r="D46" s="72" t="s">
        <v>1150</v>
      </c>
      <c r="E46" s="72" t="s">
        <v>1151</v>
      </c>
      <c r="F46" s="66" t="s">
        <v>1152</v>
      </c>
      <c r="G46" s="66" t="s">
        <v>1153</v>
      </c>
      <c r="H46" s="67" t="s">
        <v>991</v>
      </c>
      <c r="I46" s="68">
        <v>0</v>
      </c>
      <c r="J46" s="68"/>
      <c r="K46" s="68">
        <v>2</v>
      </c>
      <c r="L46" s="68"/>
      <c r="M46" s="69">
        <v>0</v>
      </c>
      <c r="N46" s="68">
        <v>1</v>
      </c>
      <c r="O46" s="68"/>
      <c r="P46" s="68"/>
      <c r="Q46" s="68"/>
      <c r="R46" s="68">
        <v>0</v>
      </c>
      <c r="S46" s="70"/>
      <c r="T46" s="97">
        <f t="shared" si="0"/>
        <v>3</v>
      </c>
      <c r="V46"/>
    </row>
    <row r="47" spans="1:22" ht="14.15" customHeight="1" x14ac:dyDescent="0.35">
      <c r="A47" s="64" t="s">
        <v>958</v>
      </c>
      <c r="B47" s="65">
        <v>3420</v>
      </c>
      <c r="C47" s="66">
        <v>2653</v>
      </c>
      <c r="D47" s="66" t="s">
        <v>1154</v>
      </c>
      <c r="E47" s="66" t="s">
        <v>1154</v>
      </c>
      <c r="F47" s="66" t="s">
        <v>1155</v>
      </c>
      <c r="G47" s="66" t="s">
        <v>1156</v>
      </c>
      <c r="H47" s="67" t="s">
        <v>1126</v>
      </c>
      <c r="I47" s="68">
        <v>0</v>
      </c>
      <c r="J47" s="68"/>
      <c r="K47" s="68">
        <v>1</v>
      </c>
      <c r="L47" s="68"/>
      <c r="M47" s="69"/>
      <c r="N47" s="68">
        <v>1</v>
      </c>
      <c r="O47" s="68"/>
      <c r="P47" s="68"/>
      <c r="Q47" s="68"/>
      <c r="R47" s="68">
        <v>0</v>
      </c>
      <c r="S47" s="70"/>
      <c r="T47" s="97">
        <f t="shared" si="0"/>
        <v>2</v>
      </c>
      <c r="V47"/>
    </row>
    <row r="48" spans="1:22" ht="14.15" customHeight="1" x14ac:dyDescent="0.35">
      <c r="A48" s="64" t="s">
        <v>958</v>
      </c>
      <c r="B48" s="65">
        <v>3537</v>
      </c>
      <c r="C48" s="66">
        <v>2653</v>
      </c>
      <c r="D48" s="66" t="s">
        <v>1157</v>
      </c>
      <c r="E48" s="66" t="s">
        <v>1157</v>
      </c>
      <c r="F48" s="66" t="s">
        <v>1158</v>
      </c>
      <c r="G48" s="66" t="s">
        <v>1159</v>
      </c>
      <c r="H48" s="67" t="s">
        <v>1160</v>
      </c>
      <c r="I48" s="68">
        <v>0</v>
      </c>
      <c r="J48" s="68"/>
      <c r="K48" s="68">
        <v>1</v>
      </c>
      <c r="L48" s="68"/>
      <c r="M48" s="69"/>
      <c r="N48" s="68">
        <v>1</v>
      </c>
      <c r="O48" s="68"/>
      <c r="P48" s="68"/>
      <c r="Q48" s="68"/>
      <c r="R48" s="68">
        <v>0</v>
      </c>
      <c r="S48" s="70"/>
      <c r="T48" s="97">
        <f t="shared" si="0"/>
        <v>2</v>
      </c>
      <c r="V48"/>
    </row>
    <row r="49" spans="1:22" ht="14.15" customHeight="1" x14ac:dyDescent="0.35">
      <c r="A49" s="64" t="s">
        <v>958</v>
      </c>
      <c r="B49" s="65">
        <v>3575</v>
      </c>
      <c r="C49" s="66">
        <v>2653</v>
      </c>
      <c r="D49" s="66" t="s">
        <v>1161</v>
      </c>
      <c r="E49" s="66" t="s">
        <v>1161</v>
      </c>
      <c r="F49" s="66" t="s">
        <v>1162</v>
      </c>
      <c r="G49" s="66" t="s">
        <v>1163</v>
      </c>
      <c r="H49" s="67" t="s">
        <v>991</v>
      </c>
      <c r="I49" s="68"/>
      <c r="J49" s="68"/>
      <c r="K49" s="68">
        <v>1</v>
      </c>
      <c r="L49" s="68"/>
      <c r="M49" s="69">
        <v>0</v>
      </c>
      <c r="N49" s="68">
        <v>1</v>
      </c>
      <c r="O49" s="68"/>
      <c r="P49" s="68"/>
      <c r="Q49" s="68"/>
      <c r="R49" s="68"/>
      <c r="S49" s="70"/>
      <c r="T49" s="97">
        <f t="shared" si="0"/>
        <v>2</v>
      </c>
      <c r="V49"/>
    </row>
    <row r="50" spans="1:22" ht="14.15" customHeight="1" x14ac:dyDescent="0.35">
      <c r="A50" s="64" t="s">
        <v>958</v>
      </c>
      <c r="B50" s="65">
        <v>3576</v>
      </c>
      <c r="C50" s="66">
        <v>2653</v>
      </c>
      <c r="D50" s="66" t="s">
        <v>1164</v>
      </c>
      <c r="E50" s="66" t="s">
        <v>1164</v>
      </c>
      <c r="F50" s="66" t="s">
        <v>1165</v>
      </c>
      <c r="G50" s="66" t="s">
        <v>1166</v>
      </c>
      <c r="H50" s="67" t="s">
        <v>1167</v>
      </c>
      <c r="I50" s="68"/>
      <c r="J50" s="68"/>
      <c r="K50" s="68">
        <v>1</v>
      </c>
      <c r="L50" s="68"/>
      <c r="M50" s="69"/>
      <c r="N50" s="68">
        <v>1</v>
      </c>
      <c r="O50" s="68"/>
      <c r="P50" s="68"/>
      <c r="Q50" s="68"/>
      <c r="R50" s="68"/>
      <c r="S50" s="70"/>
      <c r="T50" s="97">
        <f t="shared" si="0"/>
        <v>2</v>
      </c>
      <c r="V50"/>
    </row>
    <row r="51" spans="1:22" ht="14.15" customHeight="1" x14ac:dyDescent="0.35">
      <c r="A51" s="64" t="s">
        <v>958</v>
      </c>
      <c r="B51" s="65">
        <v>3584</v>
      </c>
      <c r="C51" s="66">
        <v>2653</v>
      </c>
      <c r="D51" s="66" t="s">
        <v>1168</v>
      </c>
      <c r="E51" s="66" t="s">
        <v>1168</v>
      </c>
      <c r="F51" s="66" t="s">
        <v>1169</v>
      </c>
      <c r="G51" s="66" t="s">
        <v>1072</v>
      </c>
      <c r="H51" s="67" t="s">
        <v>1170</v>
      </c>
      <c r="I51" s="68"/>
      <c r="J51" s="68"/>
      <c r="K51" s="68">
        <v>1</v>
      </c>
      <c r="L51" s="68"/>
      <c r="M51" s="69"/>
      <c r="N51" s="68">
        <v>1</v>
      </c>
      <c r="O51" s="68"/>
      <c r="P51" s="68"/>
      <c r="Q51" s="68"/>
      <c r="R51" s="68"/>
      <c r="S51" s="70"/>
      <c r="T51" s="97">
        <f t="shared" si="0"/>
        <v>2</v>
      </c>
      <c r="V51"/>
    </row>
    <row r="52" spans="1:22" ht="14.15" customHeight="1" x14ac:dyDescent="0.35">
      <c r="A52" s="64" t="s">
        <v>958</v>
      </c>
      <c r="B52" s="65">
        <v>3591</v>
      </c>
      <c r="C52" s="66">
        <v>2653</v>
      </c>
      <c r="D52" s="66" t="s">
        <v>1171</v>
      </c>
      <c r="E52" s="66" t="s">
        <v>1021</v>
      </c>
      <c r="F52" s="66" t="s">
        <v>1172</v>
      </c>
      <c r="G52" s="66" t="s">
        <v>1173</v>
      </c>
      <c r="H52" s="67" t="s">
        <v>1174</v>
      </c>
      <c r="I52" s="68"/>
      <c r="J52" s="68"/>
      <c r="K52" s="68">
        <v>2</v>
      </c>
      <c r="L52" s="68"/>
      <c r="M52" s="69"/>
      <c r="N52" s="68">
        <v>1</v>
      </c>
      <c r="O52" s="68"/>
      <c r="P52" s="68"/>
      <c r="Q52" s="68"/>
      <c r="R52" s="68"/>
      <c r="S52" s="70"/>
      <c r="T52" s="97">
        <f t="shared" si="0"/>
        <v>3</v>
      </c>
      <c r="V52"/>
    </row>
    <row r="53" spans="1:22" ht="14.15" customHeight="1" x14ac:dyDescent="0.35">
      <c r="A53" s="64" t="s">
        <v>958</v>
      </c>
      <c r="B53" s="65">
        <v>3616</v>
      </c>
      <c r="C53" s="66">
        <v>2653</v>
      </c>
      <c r="D53" s="66" t="s">
        <v>1175</v>
      </c>
      <c r="E53" s="66" t="s">
        <v>1175</v>
      </c>
      <c r="F53" s="66" t="s">
        <v>1176</v>
      </c>
      <c r="G53" s="66" t="s">
        <v>1178</v>
      </c>
      <c r="H53" s="67" t="s">
        <v>1177</v>
      </c>
      <c r="I53" s="68"/>
      <c r="J53" s="68"/>
      <c r="K53" s="68">
        <v>2</v>
      </c>
      <c r="L53" s="68"/>
      <c r="M53" s="69"/>
      <c r="N53" s="68">
        <v>1</v>
      </c>
      <c r="O53" s="68"/>
      <c r="P53" s="68"/>
      <c r="Q53" s="68"/>
      <c r="R53" s="68"/>
      <c r="S53" s="70"/>
      <c r="T53" s="97">
        <f t="shared" si="0"/>
        <v>3</v>
      </c>
      <c r="V53"/>
    </row>
    <row r="54" spans="1:22" ht="14.15" customHeight="1" x14ac:dyDescent="0.35">
      <c r="A54" s="64" t="s">
        <v>958</v>
      </c>
      <c r="B54" s="65">
        <v>3632</v>
      </c>
      <c r="C54" s="66">
        <v>2653</v>
      </c>
      <c r="D54" s="66" t="s">
        <v>1179</v>
      </c>
      <c r="E54" s="66" t="s">
        <v>1179</v>
      </c>
      <c r="F54" s="66" t="s">
        <v>1180</v>
      </c>
      <c r="G54" s="66" t="s">
        <v>1181</v>
      </c>
      <c r="H54" s="67" t="s">
        <v>1182</v>
      </c>
      <c r="I54" s="68"/>
      <c r="J54" s="68"/>
      <c r="K54" s="68">
        <v>2</v>
      </c>
      <c r="L54" s="68"/>
      <c r="M54" s="69"/>
      <c r="N54" s="68">
        <v>1</v>
      </c>
      <c r="O54" s="68"/>
      <c r="P54" s="68"/>
      <c r="Q54" s="68"/>
      <c r="R54" s="68"/>
      <c r="S54" s="70"/>
      <c r="T54" s="97">
        <f t="shared" si="0"/>
        <v>3</v>
      </c>
      <c r="V54"/>
    </row>
    <row r="55" spans="1:22" ht="14.15" customHeight="1" x14ac:dyDescent="0.35">
      <c r="A55" s="64" t="s">
        <v>958</v>
      </c>
      <c r="B55" s="65">
        <v>3903</v>
      </c>
      <c r="C55" s="66">
        <v>2653</v>
      </c>
      <c r="D55" s="66" t="s">
        <v>1183</v>
      </c>
      <c r="E55" s="66" t="s">
        <v>1184</v>
      </c>
      <c r="F55" s="66" t="s">
        <v>1185</v>
      </c>
      <c r="G55" s="66" t="s">
        <v>1186</v>
      </c>
      <c r="H55" s="67" t="s">
        <v>991</v>
      </c>
      <c r="I55" s="68">
        <v>1</v>
      </c>
      <c r="J55" s="68"/>
      <c r="K55" s="68"/>
      <c r="L55" s="68"/>
      <c r="M55" s="69">
        <v>1</v>
      </c>
      <c r="N55" s="68"/>
      <c r="O55" s="68"/>
      <c r="P55" s="68"/>
      <c r="Q55" s="68"/>
      <c r="R55" s="68"/>
      <c r="S55" s="70"/>
      <c r="T55" s="97">
        <f t="shared" si="0"/>
        <v>2</v>
      </c>
      <c r="V55"/>
    </row>
    <row r="56" spans="1:22" ht="14.15" customHeight="1" x14ac:dyDescent="0.35">
      <c r="A56" s="64" t="s">
        <v>958</v>
      </c>
      <c r="B56" s="65">
        <v>3907</v>
      </c>
      <c r="C56" s="66">
        <v>2653</v>
      </c>
      <c r="D56" s="66" t="s">
        <v>1187</v>
      </c>
      <c r="E56" s="66" t="s">
        <v>1187</v>
      </c>
      <c r="F56" s="66" t="s">
        <v>1188</v>
      </c>
      <c r="G56" s="66" t="s">
        <v>1189</v>
      </c>
      <c r="H56" s="67" t="s">
        <v>1190</v>
      </c>
      <c r="I56" s="68">
        <v>1</v>
      </c>
      <c r="J56" s="68"/>
      <c r="K56" s="68"/>
      <c r="L56" s="68"/>
      <c r="M56" s="69">
        <v>1</v>
      </c>
      <c r="N56" s="68"/>
      <c r="O56" s="68"/>
      <c r="P56" s="68"/>
      <c r="Q56" s="68"/>
      <c r="R56" s="68"/>
      <c r="S56" s="70"/>
      <c r="T56" s="97">
        <f t="shared" si="0"/>
        <v>2</v>
      </c>
      <c r="V56"/>
    </row>
    <row r="57" spans="1:22" ht="14.15" customHeight="1" x14ac:dyDescent="0.35">
      <c r="A57" s="64" t="s">
        <v>958</v>
      </c>
      <c r="B57" s="65">
        <v>4110</v>
      </c>
      <c r="C57" s="66">
        <v>2653</v>
      </c>
      <c r="D57" s="66" t="s">
        <v>1191</v>
      </c>
      <c r="E57" s="66" t="s">
        <v>1191</v>
      </c>
      <c r="F57" s="66" t="s">
        <v>1192</v>
      </c>
      <c r="G57" s="66" t="s">
        <v>1193</v>
      </c>
      <c r="H57" s="67" t="s">
        <v>1126</v>
      </c>
      <c r="I57" s="68"/>
      <c r="J57" s="68"/>
      <c r="K57" s="68">
        <v>2</v>
      </c>
      <c r="L57" s="68"/>
      <c r="M57" s="69"/>
      <c r="N57" s="68">
        <v>1</v>
      </c>
      <c r="O57" s="68"/>
      <c r="P57" s="68"/>
      <c r="Q57" s="68"/>
      <c r="R57" s="68"/>
      <c r="S57" s="70"/>
      <c r="T57" s="97">
        <f t="shared" si="0"/>
        <v>3</v>
      </c>
      <c r="V57"/>
    </row>
    <row r="58" spans="1:22" ht="14.15" customHeight="1" x14ac:dyDescent="0.35">
      <c r="A58" s="64" t="s">
        <v>958</v>
      </c>
      <c r="B58" s="65">
        <v>4187</v>
      </c>
      <c r="C58" s="66">
        <v>2653</v>
      </c>
      <c r="D58" s="66" t="s">
        <v>1194</v>
      </c>
      <c r="E58" s="66" t="s">
        <v>1194</v>
      </c>
      <c r="F58" s="66" t="s">
        <v>1195</v>
      </c>
      <c r="G58" s="66" t="s">
        <v>1196</v>
      </c>
      <c r="H58" s="67" t="s">
        <v>1197</v>
      </c>
      <c r="I58" s="68"/>
      <c r="J58" s="68"/>
      <c r="K58" s="68">
        <v>1</v>
      </c>
      <c r="L58" s="68"/>
      <c r="M58" s="69"/>
      <c r="N58" s="68">
        <v>1</v>
      </c>
      <c r="O58" s="68"/>
      <c r="P58" s="68"/>
      <c r="Q58" s="68"/>
      <c r="R58" s="68"/>
      <c r="S58" s="70"/>
      <c r="T58" s="97">
        <f t="shared" si="0"/>
        <v>2</v>
      </c>
      <c r="V58"/>
    </row>
    <row r="59" spans="1:22" ht="14.15" customHeight="1" x14ac:dyDescent="0.35">
      <c r="A59" s="64" t="s">
        <v>958</v>
      </c>
      <c r="B59" s="65">
        <v>4398</v>
      </c>
      <c r="C59" s="66">
        <v>2653</v>
      </c>
      <c r="D59" s="66" t="s">
        <v>1198</v>
      </c>
      <c r="E59" s="66" t="s">
        <v>1199</v>
      </c>
      <c r="F59" s="66" t="s">
        <v>1200</v>
      </c>
      <c r="G59" s="66" t="s">
        <v>1201</v>
      </c>
      <c r="H59" s="67" t="s">
        <v>1202</v>
      </c>
      <c r="I59" s="68">
        <v>1</v>
      </c>
      <c r="J59" s="68"/>
      <c r="K59" s="68"/>
      <c r="L59" s="68"/>
      <c r="M59" s="69">
        <v>1</v>
      </c>
      <c r="N59" s="68"/>
      <c r="O59" s="68"/>
      <c r="P59" s="68"/>
      <c r="Q59" s="68"/>
      <c r="R59" s="68"/>
      <c r="S59" s="70"/>
      <c r="T59" s="97">
        <f t="shared" si="0"/>
        <v>2</v>
      </c>
      <c r="V59"/>
    </row>
    <row r="60" spans="1:22" ht="14.15" customHeight="1" x14ac:dyDescent="0.35">
      <c r="A60" s="64" t="s">
        <v>958</v>
      </c>
      <c r="B60" s="65">
        <v>4399</v>
      </c>
      <c r="C60" s="66">
        <v>2653</v>
      </c>
      <c r="D60" s="66" t="s">
        <v>1203</v>
      </c>
      <c r="E60" s="66" t="s">
        <v>1203</v>
      </c>
      <c r="F60" s="66" t="s">
        <v>1204</v>
      </c>
      <c r="G60" s="66" t="s">
        <v>1205</v>
      </c>
      <c r="H60" s="67" t="s">
        <v>1206</v>
      </c>
      <c r="I60" s="68">
        <v>1</v>
      </c>
      <c r="J60" s="68"/>
      <c r="K60" s="68"/>
      <c r="L60" s="68"/>
      <c r="M60" s="69">
        <v>1</v>
      </c>
      <c r="N60" s="68"/>
      <c r="O60" s="68"/>
      <c r="P60" s="68"/>
      <c r="Q60" s="68"/>
      <c r="R60" s="68"/>
      <c r="S60" s="70"/>
      <c r="T60" s="97">
        <f t="shared" si="0"/>
        <v>2</v>
      </c>
      <c r="V60" s="75"/>
    </row>
    <row r="61" spans="1:22" ht="14.15" customHeight="1" x14ac:dyDescent="0.35">
      <c r="A61" s="64" t="s">
        <v>958</v>
      </c>
      <c r="B61" s="65">
        <v>4400</v>
      </c>
      <c r="C61" s="66">
        <v>2653</v>
      </c>
      <c r="D61" s="66" t="s">
        <v>1207</v>
      </c>
      <c r="E61" s="66" t="s">
        <v>1208</v>
      </c>
      <c r="F61" s="66" t="s">
        <v>1209</v>
      </c>
      <c r="G61" s="66" t="s">
        <v>1115</v>
      </c>
      <c r="H61" s="67" t="s">
        <v>1210</v>
      </c>
      <c r="I61" s="68"/>
      <c r="J61" s="68">
        <v>1</v>
      </c>
      <c r="K61" s="68"/>
      <c r="L61" s="68"/>
      <c r="M61" s="69">
        <v>1</v>
      </c>
      <c r="N61" s="68"/>
      <c r="O61" s="68"/>
      <c r="P61" s="68"/>
      <c r="Q61" s="68"/>
      <c r="R61" s="68"/>
      <c r="S61" s="70"/>
      <c r="T61" s="97">
        <f t="shared" si="0"/>
        <v>2</v>
      </c>
    </row>
    <row r="62" spans="1:22" ht="14.15" customHeight="1" x14ac:dyDescent="0.35">
      <c r="A62" s="64" t="s">
        <v>958</v>
      </c>
      <c r="B62" s="65">
        <v>4412</v>
      </c>
      <c r="C62" s="66">
        <v>2653</v>
      </c>
      <c r="D62" s="66" t="s">
        <v>1211</v>
      </c>
      <c r="E62" s="66" t="s">
        <v>1211</v>
      </c>
      <c r="F62" s="66" t="s">
        <v>1212</v>
      </c>
      <c r="G62" s="66" t="s">
        <v>1213</v>
      </c>
      <c r="H62" s="67" t="s">
        <v>991</v>
      </c>
      <c r="I62" s="68"/>
      <c r="J62" s="68"/>
      <c r="K62" s="68">
        <v>2</v>
      </c>
      <c r="L62" s="68"/>
      <c r="M62" s="69">
        <v>0</v>
      </c>
      <c r="N62" s="68">
        <v>1</v>
      </c>
      <c r="O62" s="68"/>
      <c r="P62" s="68"/>
      <c r="Q62" s="68"/>
      <c r="R62" s="68"/>
      <c r="S62" s="70"/>
      <c r="T62" s="97">
        <f t="shared" si="0"/>
        <v>3</v>
      </c>
    </row>
    <row r="63" spans="1:22" ht="14.15" customHeight="1" x14ac:dyDescent="0.35">
      <c r="A63" s="64" t="s">
        <v>958</v>
      </c>
      <c r="B63" s="65">
        <v>4522</v>
      </c>
      <c r="C63" s="66">
        <v>2653</v>
      </c>
      <c r="D63" s="66" t="s">
        <v>1214</v>
      </c>
      <c r="E63" s="66" t="s">
        <v>1214</v>
      </c>
      <c r="F63" s="66" t="s">
        <v>1215</v>
      </c>
      <c r="G63" s="66" t="s">
        <v>1216</v>
      </c>
      <c r="H63" s="67" t="s">
        <v>1217</v>
      </c>
      <c r="I63" s="68">
        <v>0</v>
      </c>
      <c r="J63" s="68"/>
      <c r="K63" s="68"/>
      <c r="L63" s="68"/>
      <c r="M63" s="69">
        <v>1</v>
      </c>
      <c r="N63" s="68"/>
      <c r="O63" s="68">
        <v>1</v>
      </c>
      <c r="P63" s="68"/>
      <c r="Q63" s="68"/>
      <c r="R63" s="68"/>
      <c r="S63" s="70"/>
      <c r="T63" s="97">
        <f t="shared" si="0"/>
        <v>2</v>
      </c>
    </row>
    <row r="64" spans="1:22" ht="14.15" customHeight="1" x14ac:dyDescent="0.35">
      <c r="A64" s="64" t="s">
        <v>958</v>
      </c>
      <c r="B64" s="65">
        <v>4523</v>
      </c>
      <c r="C64" s="66">
        <v>2653</v>
      </c>
      <c r="D64" s="66" t="s">
        <v>1218</v>
      </c>
      <c r="E64" s="66" t="s">
        <v>1218</v>
      </c>
      <c r="F64" s="66" t="s">
        <v>1219</v>
      </c>
      <c r="G64" s="66" t="s">
        <v>1220</v>
      </c>
      <c r="H64" s="67" t="s">
        <v>991</v>
      </c>
      <c r="I64" s="68"/>
      <c r="J64" s="68"/>
      <c r="K64" s="68">
        <v>1</v>
      </c>
      <c r="L64" s="68"/>
      <c r="M64" s="69"/>
      <c r="N64" s="68">
        <v>1</v>
      </c>
      <c r="O64" s="68"/>
      <c r="P64" s="68"/>
      <c r="Q64" s="68"/>
      <c r="R64" s="68"/>
      <c r="S64" s="70"/>
      <c r="T64" s="97">
        <f t="shared" si="0"/>
        <v>2</v>
      </c>
    </row>
    <row r="65" spans="1:20" ht="14.15" customHeight="1" x14ac:dyDescent="0.35">
      <c r="A65" s="64" t="s">
        <v>958</v>
      </c>
      <c r="B65" s="65">
        <v>4524</v>
      </c>
      <c r="C65" s="66">
        <v>2653</v>
      </c>
      <c r="D65" s="66" t="s">
        <v>1221</v>
      </c>
      <c r="E65" s="66" t="s">
        <v>1221</v>
      </c>
      <c r="F65" s="66" t="s">
        <v>1222</v>
      </c>
      <c r="G65" s="66" t="s">
        <v>1223</v>
      </c>
      <c r="H65" s="67" t="s">
        <v>991</v>
      </c>
      <c r="I65" s="68">
        <v>1</v>
      </c>
      <c r="J65" s="68"/>
      <c r="K65" s="68"/>
      <c r="L65" s="68"/>
      <c r="M65" s="69">
        <v>1</v>
      </c>
      <c r="N65" s="68"/>
      <c r="O65" s="68"/>
      <c r="P65" s="68"/>
      <c r="Q65" s="68"/>
      <c r="R65" s="68"/>
      <c r="S65" s="70"/>
      <c r="T65" s="97">
        <f t="shared" si="0"/>
        <v>2</v>
      </c>
    </row>
    <row r="66" spans="1:20" ht="14.15" customHeight="1" x14ac:dyDescent="0.35">
      <c r="A66" s="64" t="s">
        <v>958</v>
      </c>
      <c r="B66" s="65">
        <v>4525</v>
      </c>
      <c r="C66" s="66">
        <v>2653</v>
      </c>
      <c r="D66" s="66" t="s">
        <v>1224</v>
      </c>
      <c r="E66" s="66" t="s">
        <v>1224</v>
      </c>
      <c r="F66" s="66" t="s">
        <v>1225</v>
      </c>
      <c r="G66" s="66" t="s">
        <v>1226</v>
      </c>
      <c r="H66" s="67" t="s">
        <v>1237</v>
      </c>
      <c r="I66" s="68">
        <v>1</v>
      </c>
      <c r="J66" s="68"/>
      <c r="K66" s="68"/>
      <c r="L66" s="68"/>
      <c r="M66" s="69">
        <v>1</v>
      </c>
      <c r="N66" s="68"/>
      <c r="O66" s="68"/>
      <c r="P66" s="68"/>
      <c r="Q66" s="68"/>
      <c r="R66" s="68"/>
      <c r="S66" s="70"/>
      <c r="T66" s="97">
        <f t="shared" ref="T66:T89" si="1">SUM(I66:S66)</f>
        <v>2</v>
      </c>
    </row>
    <row r="67" spans="1:20" ht="14.15" customHeight="1" x14ac:dyDescent="0.35">
      <c r="A67" s="64" t="s">
        <v>958</v>
      </c>
      <c r="B67" s="65">
        <v>4526</v>
      </c>
      <c r="C67" s="66">
        <v>2653</v>
      </c>
      <c r="D67" s="66" t="s">
        <v>1227</v>
      </c>
      <c r="E67" s="66" t="s">
        <v>1227</v>
      </c>
      <c r="F67" s="66" t="s">
        <v>1228</v>
      </c>
      <c r="G67" s="66" t="s">
        <v>1229</v>
      </c>
      <c r="H67" s="67" t="s">
        <v>1236</v>
      </c>
      <c r="I67" s="68"/>
      <c r="J67" s="68"/>
      <c r="K67" s="68">
        <v>1</v>
      </c>
      <c r="L67" s="68"/>
      <c r="M67" s="69"/>
      <c r="N67" s="68">
        <v>1</v>
      </c>
      <c r="O67" s="68"/>
      <c r="P67" s="68"/>
      <c r="Q67" s="68"/>
      <c r="R67" s="68"/>
      <c r="S67" s="70"/>
      <c r="T67" s="97">
        <f t="shared" si="1"/>
        <v>2</v>
      </c>
    </row>
    <row r="68" spans="1:20" ht="14.15" customHeight="1" x14ac:dyDescent="0.35">
      <c r="A68" s="64" t="s">
        <v>958</v>
      </c>
      <c r="B68" s="65">
        <v>4527</v>
      </c>
      <c r="C68" s="66">
        <v>2653</v>
      </c>
      <c r="D68" s="66" t="s">
        <v>1230</v>
      </c>
      <c r="E68" s="66" t="s">
        <v>1230</v>
      </c>
      <c r="F68" s="66" t="s">
        <v>1231</v>
      </c>
      <c r="G68" s="66" t="s">
        <v>1232</v>
      </c>
      <c r="H68" s="67" t="s">
        <v>991</v>
      </c>
      <c r="I68" s="68">
        <v>0</v>
      </c>
      <c r="J68" s="68"/>
      <c r="K68" s="68"/>
      <c r="L68" s="68"/>
      <c r="M68" s="69">
        <v>1</v>
      </c>
      <c r="N68" s="68"/>
      <c r="O68" s="68">
        <v>1</v>
      </c>
      <c r="P68" s="68"/>
      <c r="Q68" s="68"/>
      <c r="R68" s="68"/>
      <c r="S68" s="70"/>
      <c r="T68" s="97">
        <f t="shared" si="1"/>
        <v>2</v>
      </c>
    </row>
    <row r="69" spans="1:20" ht="14.15" customHeight="1" x14ac:dyDescent="0.35">
      <c r="A69" s="64" t="s">
        <v>959</v>
      </c>
      <c r="B69" s="65">
        <v>4544</v>
      </c>
      <c r="C69" s="66">
        <v>2653</v>
      </c>
      <c r="D69" s="66" t="s">
        <v>1233</v>
      </c>
      <c r="E69" s="66" t="s">
        <v>1119</v>
      </c>
      <c r="F69" s="66" t="s">
        <v>1234</v>
      </c>
      <c r="G69" s="66" t="s">
        <v>1235</v>
      </c>
      <c r="H69" s="67" t="s">
        <v>991</v>
      </c>
      <c r="I69" s="68">
        <v>1</v>
      </c>
      <c r="J69" s="68"/>
      <c r="K69" s="68"/>
      <c r="L69" s="68"/>
      <c r="M69" s="69"/>
      <c r="N69" s="68"/>
      <c r="O69" s="68"/>
      <c r="P69" s="68"/>
      <c r="Q69" s="68"/>
      <c r="R69" s="68"/>
      <c r="S69" s="70"/>
      <c r="T69" s="97">
        <f t="shared" si="1"/>
        <v>1</v>
      </c>
    </row>
    <row r="70" spans="1:20" ht="14.15" customHeight="1" x14ac:dyDescent="0.35">
      <c r="A70" s="64" t="s">
        <v>959</v>
      </c>
      <c r="B70" s="65">
        <v>4653</v>
      </c>
      <c r="C70" s="66">
        <v>2653</v>
      </c>
      <c r="D70" s="66" t="s">
        <v>1238</v>
      </c>
      <c r="E70" s="66" t="s">
        <v>1239</v>
      </c>
      <c r="F70" s="66" t="s">
        <v>1240</v>
      </c>
      <c r="G70" s="66" t="s">
        <v>1241</v>
      </c>
      <c r="H70" s="67" t="s">
        <v>1126</v>
      </c>
      <c r="I70" s="68">
        <v>1</v>
      </c>
      <c r="J70" s="68"/>
      <c r="K70" s="68"/>
      <c r="L70" s="68"/>
      <c r="M70" s="69"/>
      <c r="N70" s="68"/>
      <c r="O70" s="68"/>
      <c r="P70" s="68"/>
      <c r="Q70" s="68"/>
      <c r="R70" s="68"/>
      <c r="S70" s="70"/>
      <c r="T70" s="97">
        <f t="shared" si="1"/>
        <v>1</v>
      </c>
    </row>
    <row r="71" spans="1:20" ht="14.15" customHeight="1" x14ac:dyDescent="0.35">
      <c r="A71" s="64" t="s">
        <v>958</v>
      </c>
      <c r="B71" s="65">
        <v>4683</v>
      </c>
      <c r="C71" s="66">
        <v>2653</v>
      </c>
      <c r="D71" s="66" t="s">
        <v>1242</v>
      </c>
      <c r="E71" s="66" t="s">
        <v>1242</v>
      </c>
      <c r="F71" s="66" t="s">
        <v>1243</v>
      </c>
      <c r="G71" s="66" t="s">
        <v>1244</v>
      </c>
      <c r="H71" s="67" t="s">
        <v>1245</v>
      </c>
      <c r="I71" s="68">
        <v>0</v>
      </c>
      <c r="J71" s="68"/>
      <c r="K71" s="68"/>
      <c r="L71" s="68"/>
      <c r="M71" s="69">
        <v>1</v>
      </c>
      <c r="N71" s="68"/>
      <c r="O71" s="68">
        <v>1</v>
      </c>
      <c r="P71" s="68"/>
      <c r="Q71" s="68"/>
      <c r="R71" s="68"/>
      <c r="S71" s="70"/>
      <c r="T71" s="97">
        <f t="shared" si="1"/>
        <v>2</v>
      </c>
    </row>
    <row r="72" spans="1:20" ht="14.15" customHeight="1" x14ac:dyDescent="0.35">
      <c r="A72" s="64" t="s">
        <v>958</v>
      </c>
      <c r="B72" s="65">
        <v>4684</v>
      </c>
      <c r="C72" s="66">
        <v>2653</v>
      </c>
      <c r="D72" s="66" t="s">
        <v>1246</v>
      </c>
      <c r="E72" s="66" t="s">
        <v>1039</v>
      </c>
      <c r="F72" s="66" t="s">
        <v>1247</v>
      </c>
      <c r="G72" s="66" t="s">
        <v>1248</v>
      </c>
      <c r="H72" s="67" t="s">
        <v>991</v>
      </c>
      <c r="I72" s="68"/>
      <c r="J72" s="68"/>
      <c r="K72" s="68">
        <v>2</v>
      </c>
      <c r="L72" s="68"/>
      <c r="M72" s="69"/>
      <c r="N72" s="68">
        <v>1</v>
      </c>
      <c r="O72" s="68"/>
      <c r="P72" s="68"/>
      <c r="Q72" s="68"/>
      <c r="R72" s="68"/>
      <c r="S72" s="70"/>
      <c r="T72" s="97">
        <f t="shared" si="1"/>
        <v>3</v>
      </c>
    </row>
    <row r="73" spans="1:20" ht="14.15" customHeight="1" x14ac:dyDescent="0.35">
      <c r="A73" s="64" t="s">
        <v>958</v>
      </c>
      <c r="B73" s="65">
        <v>4685</v>
      </c>
      <c r="C73" s="66">
        <v>2653</v>
      </c>
      <c r="D73" s="66" t="s">
        <v>1249</v>
      </c>
      <c r="E73" s="66" t="s">
        <v>1007</v>
      </c>
      <c r="F73" s="66" t="s">
        <v>1250</v>
      </c>
      <c r="G73" s="66" t="s">
        <v>1251</v>
      </c>
      <c r="H73" s="67" t="s">
        <v>1252</v>
      </c>
      <c r="I73" s="68">
        <v>2</v>
      </c>
      <c r="J73" s="68"/>
      <c r="K73" s="68"/>
      <c r="L73" s="68"/>
      <c r="M73" s="69">
        <v>1</v>
      </c>
      <c r="N73" s="68"/>
      <c r="O73" s="68"/>
      <c r="P73" s="68"/>
      <c r="Q73" s="68"/>
      <c r="R73" s="68"/>
      <c r="S73" s="70"/>
      <c r="T73" s="97">
        <f t="shared" si="1"/>
        <v>3</v>
      </c>
    </row>
    <row r="74" spans="1:20" ht="14.15" customHeight="1" x14ac:dyDescent="0.35">
      <c r="A74" s="64" t="s">
        <v>958</v>
      </c>
      <c r="B74" s="65">
        <v>4686</v>
      </c>
      <c r="C74" s="66">
        <v>2653</v>
      </c>
      <c r="D74" s="66" t="s">
        <v>1253</v>
      </c>
      <c r="E74" s="66" t="s">
        <v>1253</v>
      </c>
      <c r="F74" s="66" t="s">
        <v>1254</v>
      </c>
      <c r="G74" s="66" t="s">
        <v>1255</v>
      </c>
      <c r="H74" s="67" t="s">
        <v>1256</v>
      </c>
      <c r="I74" s="68"/>
      <c r="J74" s="68"/>
      <c r="K74" s="68">
        <v>2</v>
      </c>
      <c r="L74" s="68"/>
      <c r="M74" s="69"/>
      <c r="N74" s="68">
        <v>1</v>
      </c>
      <c r="O74" s="68"/>
      <c r="P74" s="68"/>
      <c r="Q74" s="68"/>
      <c r="R74" s="68"/>
      <c r="S74" s="70"/>
      <c r="T74" s="97">
        <f t="shared" si="1"/>
        <v>3</v>
      </c>
    </row>
    <row r="75" spans="1:20" ht="14.15" customHeight="1" x14ac:dyDescent="0.35">
      <c r="A75" s="64" t="s">
        <v>958</v>
      </c>
      <c r="B75" s="65">
        <v>4687</v>
      </c>
      <c r="C75" s="66">
        <v>2653</v>
      </c>
      <c r="D75" s="66" t="s">
        <v>1257</v>
      </c>
      <c r="E75" s="66" t="s">
        <v>1257</v>
      </c>
      <c r="F75" s="66" t="s">
        <v>1258</v>
      </c>
      <c r="G75" s="66" t="s">
        <v>1259</v>
      </c>
      <c r="H75" s="67" t="s">
        <v>1260</v>
      </c>
      <c r="I75" s="68"/>
      <c r="J75" s="68"/>
      <c r="K75" s="68">
        <v>2</v>
      </c>
      <c r="L75" s="68"/>
      <c r="M75" s="69"/>
      <c r="N75" s="68">
        <v>1</v>
      </c>
      <c r="O75" s="68"/>
      <c r="P75" s="68"/>
      <c r="Q75" s="68"/>
      <c r="R75" s="68"/>
      <c r="S75" s="70"/>
      <c r="T75" s="97">
        <f t="shared" si="1"/>
        <v>3</v>
      </c>
    </row>
    <row r="76" spans="1:20" ht="14.15" customHeight="1" x14ac:dyDescent="0.35">
      <c r="A76" s="64" t="s">
        <v>958</v>
      </c>
      <c r="B76" s="65">
        <v>4688</v>
      </c>
      <c r="C76" s="66">
        <v>2653</v>
      </c>
      <c r="D76" s="66" t="s">
        <v>1261</v>
      </c>
      <c r="E76" s="66" t="s">
        <v>1261</v>
      </c>
      <c r="F76" s="66" t="s">
        <v>1262</v>
      </c>
      <c r="G76" s="66" t="s">
        <v>1263</v>
      </c>
      <c r="H76" s="67" t="s">
        <v>1264</v>
      </c>
      <c r="I76" s="68">
        <v>1</v>
      </c>
      <c r="J76" s="68"/>
      <c r="K76" s="68"/>
      <c r="L76" s="68"/>
      <c r="M76" s="69">
        <v>1</v>
      </c>
      <c r="N76" s="68"/>
      <c r="O76" s="68"/>
      <c r="P76" s="68"/>
      <c r="Q76" s="68"/>
      <c r="R76" s="68"/>
      <c r="S76" s="70"/>
      <c r="T76" s="97">
        <f t="shared" si="1"/>
        <v>2</v>
      </c>
    </row>
    <row r="77" spans="1:20" ht="14.15" customHeight="1" x14ac:dyDescent="0.35">
      <c r="A77" s="64" t="s">
        <v>958</v>
      </c>
      <c r="B77" s="65">
        <v>4786</v>
      </c>
      <c r="C77" s="66">
        <v>2653</v>
      </c>
      <c r="D77" s="66" t="s">
        <v>1265</v>
      </c>
      <c r="E77" s="66" t="s">
        <v>1265</v>
      </c>
      <c r="F77" s="66" t="s">
        <v>1266</v>
      </c>
      <c r="G77" s="66" t="s">
        <v>1267</v>
      </c>
      <c r="H77" s="67" t="s">
        <v>1268</v>
      </c>
      <c r="I77" s="68"/>
      <c r="J77" s="68"/>
      <c r="K77" s="68">
        <v>2</v>
      </c>
      <c r="L77" s="68"/>
      <c r="M77" s="69"/>
      <c r="N77" s="68">
        <v>1</v>
      </c>
      <c r="O77" s="68"/>
      <c r="P77" s="68"/>
      <c r="Q77" s="68"/>
      <c r="R77" s="68"/>
      <c r="S77" s="70"/>
      <c r="T77" s="97">
        <f t="shared" si="1"/>
        <v>3</v>
      </c>
    </row>
    <row r="78" spans="1:20" ht="14.15" customHeight="1" x14ac:dyDescent="0.35">
      <c r="A78" s="64" t="s">
        <v>959</v>
      </c>
      <c r="B78" s="65">
        <v>4860</v>
      </c>
      <c r="C78" s="66">
        <v>2653</v>
      </c>
      <c r="D78" s="66" t="s">
        <v>1269</v>
      </c>
      <c r="E78" s="66" t="s">
        <v>1269</v>
      </c>
      <c r="F78" s="66" t="s">
        <v>1270</v>
      </c>
      <c r="G78" s="66" t="s">
        <v>1271</v>
      </c>
      <c r="H78" s="67" t="s">
        <v>1272</v>
      </c>
      <c r="I78" s="68">
        <v>1</v>
      </c>
      <c r="J78" s="68"/>
      <c r="K78" s="68"/>
      <c r="L78" s="68"/>
      <c r="M78" s="69">
        <v>1</v>
      </c>
      <c r="N78" s="68"/>
      <c r="O78" s="68"/>
      <c r="P78" s="68"/>
      <c r="Q78" s="68"/>
      <c r="R78" s="68"/>
      <c r="S78" s="70"/>
      <c r="T78" s="97">
        <f t="shared" si="1"/>
        <v>2</v>
      </c>
    </row>
    <row r="79" spans="1:20" ht="14.15" customHeight="1" x14ac:dyDescent="0.35">
      <c r="A79" s="64" t="s">
        <v>958</v>
      </c>
      <c r="B79" s="65">
        <v>4902</v>
      </c>
      <c r="C79" s="66">
        <v>2653</v>
      </c>
      <c r="D79" s="66" t="s">
        <v>1273</v>
      </c>
      <c r="E79" s="66" t="s">
        <v>1273</v>
      </c>
      <c r="F79" s="66" t="s">
        <v>1274</v>
      </c>
      <c r="G79" s="66" t="s">
        <v>1275</v>
      </c>
      <c r="H79" s="67" t="s">
        <v>1276</v>
      </c>
      <c r="I79" s="68">
        <v>1</v>
      </c>
      <c r="J79" s="68"/>
      <c r="K79" s="68"/>
      <c r="L79" s="68"/>
      <c r="M79" s="69">
        <v>1</v>
      </c>
      <c r="N79" s="68"/>
      <c r="O79" s="68"/>
      <c r="P79" s="68"/>
      <c r="Q79" s="68"/>
      <c r="R79" s="68"/>
      <c r="S79" s="70"/>
      <c r="T79" s="97">
        <f t="shared" si="1"/>
        <v>2</v>
      </c>
    </row>
    <row r="80" spans="1:20" ht="14.15" customHeight="1" x14ac:dyDescent="0.35">
      <c r="A80" s="64" t="s">
        <v>959</v>
      </c>
      <c r="B80" s="65">
        <v>4935</v>
      </c>
      <c r="C80" s="66">
        <v>2653</v>
      </c>
      <c r="D80" s="66" t="s">
        <v>1277</v>
      </c>
      <c r="E80" s="66" t="s">
        <v>1277</v>
      </c>
      <c r="F80" s="66" t="s">
        <v>1278</v>
      </c>
      <c r="G80" s="66" t="s">
        <v>1279</v>
      </c>
      <c r="H80" s="67" t="s">
        <v>991</v>
      </c>
      <c r="I80" s="68">
        <v>1</v>
      </c>
      <c r="J80" s="68"/>
      <c r="K80" s="68"/>
      <c r="L80" s="68"/>
      <c r="M80" s="69">
        <v>1</v>
      </c>
      <c r="N80" s="68"/>
      <c r="O80" s="68"/>
      <c r="P80" s="68"/>
      <c r="Q80" s="68"/>
      <c r="R80" s="68"/>
      <c r="S80" s="70"/>
      <c r="T80" s="97">
        <f t="shared" si="1"/>
        <v>2</v>
      </c>
    </row>
    <row r="81" spans="1:20" ht="14.15" customHeight="1" x14ac:dyDescent="0.35">
      <c r="A81" s="64" t="s">
        <v>959</v>
      </c>
      <c r="B81" s="65">
        <v>6064</v>
      </c>
      <c r="C81" s="66">
        <v>2653</v>
      </c>
      <c r="D81" s="66" t="s">
        <v>1280</v>
      </c>
      <c r="E81" s="66" t="s">
        <v>1280</v>
      </c>
      <c r="F81" s="66" t="s">
        <v>1281</v>
      </c>
      <c r="G81" s="66" t="s">
        <v>1282</v>
      </c>
      <c r="H81" s="67" t="s">
        <v>991</v>
      </c>
      <c r="I81" s="68"/>
      <c r="J81" s="68"/>
      <c r="K81" s="68"/>
      <c r="L81" s="68"/>
      <c r="M81" s="69"/>
      <c r="N81" s="68"/>
      <c r="O81" s="68">
        <v>1</v>
      </c>
      <c r="P81" s="68"/>
      <c r="Q81" s="68"/>
      <c r="R81" s="68"/>
      <c r="S81" s="70"/>
      <c r="T81" s="97">
        <f t="shared" si="1"/>
        <v>1</v>
      </c>
    </row>
    <row r="82" spans="1:20" ht="14.15" customHeight="1" x14ac:dyDescent="0.35">
      <c r="A82" s="64" t="s">
        <v>959</v>
      </c>
      <c r="B82" s="65">
        <v>6099</v>
      </c>
      <c r="C82" s="66">
        <v>2653</v>
      </c>
      <c r="D82" s="66" t="s">
        <v>1308</v>
      </c>
      <c r="E82" s="66" t="s">
        <v>1029</v>
      </c>
      <c r="F82" s="66" t="s">
        <v>1309</v>
      </c>
      <c r="G82" s="66" t="s">
        <v>1310</v>
      </c>
      <c r="H82" s="67" t="s">
        <v>1311</v>
      </c>
      <c r="I82" s="68"/>
      <c r="J82" s="68"/>
      <c r="K82" s="68"/>
      <c r="L82" s="68"/>
      <c r="M82" s="69"/>
      <c r="N82" s="68"/>
      <c r="O82" s="68"/>
      <c r="P82" s="68">
        <v>2</v>
      </c>
      <c r="Q82" s="68"/>
      <c r="R82" s="68">
        <v>2</v>
      </c>
      <c r="S82" s="70"/>
      <c r="T82" s="97">
        <f t="shared" si="1"/>
        <v>4</v>
      </c>
    </row>
    <row r="83" spans="1:20" ht="14.15" customHeight="1" x14ac:dyDescent="0.35">
      <c r="A83" s="64" t="s">
        <v>960</v>
      </c>
      <c r="B83" s="65">
        <v>6993</v>
      </c>
      <c r="C83" s="66">
        <v>2653</v>
      </c>
      <c r="D83" s="66" t="s">
        <v>1283</v>
      </c>
      <c r="E83" s="66" t="s">
        <v>988</v>
      </c>
      <c r="F83" s="66" t="s">
        <v>1284</v>
      </c>
      <c r="G83" s="66" t="s">
        <v>1285</v>
      </c>
      <c r="H83" s="67" t="s">
        <v>1286</v>
      </c>
      <c r="I83" s="68"/>
      <c r="J83" s="68"/>
      <c r="K83" s="68"/>
      <c r="L83" s="68"/>
      <c r="M83" s="69"/>
      <c r="N83" s="68"/>
      <c r="O83" s="68">
        <v>1</v>
      </c>
      <c r="P83" s="68"/>
      <c r="Q83" s="68"/>
      <c r="R83" s="68"/>
      <c r="S83" s="70"/>
      <c r="T83" s="97">
        <f t="shared" si="1"/>
        <v>1</v>
      </c>
    </row>
    <row r="84" spans="1:20" ht="14.15" customHeight="1" x14ac:dyDescent="0.35">
      <c r="A84" s="64" t="s">
        <v>959</v>
      </c>
      <c r="B84" s="65">
        <v>7195</v>
      </c>
      <c r="C84" s="66">
        <v>2653</v>
      </c>
      <c r="D84" s="66" t="s">
        <v>1287</v>
      </c>
      <c r="E84" s="66" t="s">
        <v>1288</v>
      </c>
      <c r="F84" s="66" t="s">
        <v>1289</v>
      </c>
      <c r="G84" s="66" t="s">
        <v>1290</v>
      </c>
      <c r="H84" s="67" t="s">
        <v>991</v>
      </c>
      <c r="I84" s="68"/>
      <c r="J84" s="68"/>
      <c r="K84" s="68">
        <v>1</v>
      </c>
      <c r="L84" s="68"/>
      <c r="M84" s="69"/>
      <c r="N84" s="68">
        <v>1</v>
      </c>
      <c r="O84" s="68"/>
      <c r="P84" s="68"/>
      <c r="Q84" s="68"/>
      <c r="R84" s="68"/>
      <c r="S84" s="70"/>
      <c r="T84" s="97">
        <f t="shared" si="1"/>
        <v>2</v>
      </c>
    </row>
    <row r="85" spans="1:20" ht="14.15" customHeight="1" x14ac:dyDescent="0.35">
      <c r="A85" s="64" t="s">
        <v>959</v>
      </c>
      <c r="B85" s="65">
        <v>7558</v>
      </c>
      <c r="C85" s="66">
        <v>2653</v>
      </c>
      <c r="D85" s="66" t="s">
        <v>1291</v>
      </c>
      <c r="E85" s="66" t="s">
        <v>1292</v>
      </c>
      <c r="F85" s="66" t="s">
        <v>1293</v>
      </c>
      <c r="G85" s="66" t="s">
        <v>1294</v>
      </c>
      <c r="H85" s="67" t="s">
        <v>991</v>
      </c>
      <c r="I85" s="68"/>
      <c r="J85" s="68"/>
      <c r="K85" s="68">
        <v>1</v>
      </c>
      <c r="L85" s="68"/>
      <c r="M85" s="69"/>
      <c r="N85" s="68">
        <v>1</v>
      </c>
      <c r="O85" s="68"/>
      <c r="P85" s="68"/>
      <c r="Q85" s="68"/>
      <c r="R85" s="68"/>
      <c r="S85" s="70"/>
      <c r="T85" s="97">
        <f t="shared" si="1"/>
        <v>2</v>
      </c>
    </row>
    <row r="86" spans="1:20" ht="14.15" customHeight="1" x14ac:dyDescent="0.35">
      <c r="A86" s="64" t="s">
        <v>959</v>
      </c>
      <c r="B86" s="65">
        <v>7585</v>
      </c>
      <c r="C86" s="66">
        <v>2653</v>
      </c>
      <c r="D86" s="66" t="s">
        <v>1295</v>
      </c>
      <c r="E86" s="66" t="s">
        <v>1295</v>
      </c>
      <c r="F86" s="66" t="s">
        <v>1296</v>
      </c>
      <c r="G86" s="66" t="s">
        <v>1297</v>
      </c>
      <c r="H86" s="67" t="s">
        <v>1298</v>
      </c>
      <c r="I86" s="68">
        <v>1</v>
      </c>
      <c r="J86" s="68"/>
      <c r="K86" s="68"/>
      <c r="L86" s="68"/>
      <c r="M86" s="69">
        <v>1</v>
      </c>
      <c r="N86" s="68"/>
      <c r="O86" s="68"/>
      <c r="P86" s="68"/>
      <c r="Q86" s="68"/>
      <c r="R86" s="68"/>
      <c r="S86" s="70"/>
      <c r="T86" s="97">
        <f t="shared" si="1"/>
        <v>2</v>
      </c>
    </row>
    <row r="87" spans="1:20" ht="14.15" customHeight="1" x14ac:dyDescent="0.35">
      <c r="A87" s="64" t="s">
        <v>959</v>
      </c>
      <c r="B87" s="65">
        <v>7607</v>
      </c>
      <c r="C87" s="66">
        <v>2653</v>
      </c>
      <c r="D87" s="66" t="s">
        <v>1299</v>
      </c>
      <c r="E87" s="66" t="s">
        <v>1299</v>
      </c>
      <c r="F87" s="66" t="s">
        <v>1300</v>
      </c>
      <c r="G87" s="66" t="s">
        <v>1301</v>
      </c>
      <c r="H87" s="67" t="s">
        <v>991</v>
      </c>
      <c r="I87" s="68">
        <v>1</v>
      </c>
      <c r="J87" s="68"/>
      <c r="K87" s="68"/>
      <c r="L87" s="68"/>
      <c r="M87" s="69">
        <v>1</v>
      </c>
      <c r="N87" s="68"/>
      <c r="O87" s="68"/>
      <c r="P87" s="68"/>
      <c r="Q87" s="68"/>
      <c r="R87" s="68"/>
      <c r="S87" s="70"/>
      <c r="T87" s="97">
        <f t="shared" si="1"/>
        <v>2</v>
      </c>
    </row>
    <row r="88" spans="1:20" ht="14.15" customHeight="1" x14ac:dyDescent="0.35">
      <c r="A88" s="64" t="s">
        <v>959</v>
      </c>
      <c r="B88" s="65">
        <v>7745</v>
      </c>
      <c r="C88" s="66">
        <v>2653</v>
      </c>
      <c r="D88" s="66" t="s">
        <v>1302</v>
      </c>
      <c r="E88" s="66" t="s">
        <v>1302</v>
      </c>
      <c r="F88" s="66" t="s">
        <v>1303</v>
      </c>
      <c r="G88" s="66" t="s">
        <v>1304</v>
      </c>
      <c r="H88" s="67" t="s">
        <v>991</v>
      </c>
      <c r="I88" s="68">
        <v>0</v>
      </c>
      <c r="J88" s="68"/>
      <c r="K88" s="68">
        <v>1</v>
      </c>
      <c r="L88" s="68"/>
      <c r="M88" s="69"/>
      <c r="N88" s="68">
        <v>1</v>
      </c>
      <c r="O88" s="68"/>
      <c r="P88" s="68"/>
      <c r="Q88" s="68"/>
      <c r="R88" s="68"/>
      <c r="S88" s="70"/>
      <c r="T88" s="97">
        <f t="shared" si="1"/>
        <v>2</v>
      </c>
    </row>
    <row r="89" spans="1:20" ht="14.15" customHeight="1" thickBot="1" x14ac:dyDescent="0.4">
      <c r="A89" s="88" t="s">
        <v>958</v>
      </c>
      <c r="B89" s="89">
        <v>7871</v>
      </c>
      <c r="C89" s="90">
        <v>2653</v>
      </c>
      <c r="D89" s="90" t="s">
        <v>1305</v>
      </c>
      <c r="E89" s="90" t="s">
        <v>1305</v>
      </c>
      <c r="F89" s="90" t="s">
        <v>1306</v>
      </c>
      <c r="G89" s="90" t="s">
        <v>1307</v>
      </c>
      <c r="H89" s="91" t="s">
        <v>991</v>
      </c>
      <c r="I89" s="92">
        <v>2</v>
      </c>
      <c r="J89" s="92"/>
      <c r="K89" s="92"/>
      <c r="L89" s="92"/>
      <c r="M89" s="93">
        <v>1</v>
      </c>
      <c r="N89" s="92"/>
      <c r="O89" s="92"/>
      <c r="P89" s="92"/>
      <c r="Q89" s="92"/>
      <c r="R89" s="92"/>
      <c r="S89" s="94"/>
      <c r="T89" s="98">
        <f t="shared" si="1"/>
        <v>3</v>
      </c>
    </row>
    <row r="90" spans="1:20" s="73" customFormat="1" ht="27" customHeight="1" thickBot="1" x14ac:dyDescent="0.4">
      <c r="A90" s="100" t="s">
        <v>21</v>
      </c>
      <c r="B90" s="101"/>
      <c r="C90" s="101"/>
      <c r="D90" s="101"/>
      <c r="E90" s="101"/>
      <c r="F90" s="101"/>
      <c r="G90" s="101"/>
      <c r="H90" s="101"/>
      <c r="I90" s="95">
        <f t="shared" ref="I90:T90" si="2">SUM(I2:I89)</f>
        <v>23</v>
      </c>
      <c r="J90" s="95">
        <f t="shared" si="2"/>
        <v>1</v>
      </c>
      <c r="K90" s="95">
        <f t="shared" si="2"/>
        <v>108</v>
      </c>
      <c r="L90" s="95">
        <f t="shared" si="2"/>
        <v>2</v>
      </c>
      <c r="M90" s="95">
        <f t="shared" si="2"/>
        <v>23</v>
      </c>
      <c r="N90" s="95">
        <f t="shared" si="2"/>
        <v>55</v>
      </c>
      <c r="O90" s="95">
        <f t="shared" si="2"/>
        <v>11</v>
      </c>
      <c r="P90" s="95">
        <f t="shared" si="2"/>
        <v>2</v>
      </c>
      <c r="Q90" s="95">
        <f t="shared" si="2"/>
        <v>0</v>
      </c>
      <c r="R90" s="95">
        <f t="shared" si="2"/>
        <v>4</v>
      </c>
      <c r="S90" s="96">
        <f t="shared" si="2"/>
        <v>0</v>
      </c>
      <c r="T90" s="99">
        <f t="shared" si="2"/>
        <v>229</v>
      </c>
    </row>
    <row r="93" spans="1:20" ht="19" customHeight="1" x14ac:dyDescent="0.35">
      <c r="A93" s="102" t="s">
        <v>927</v>
      </c>
      <c r="B93" s="102"/>
      <c r="C93" s="102"/>
      <c r="D93" s="102"/>
      <c r="E93" s="102"/>
      <c r="F93" s="102"/>
      <c r="G93" s="102"/>
      <c r="H93" s="102"/>
    </row>
    <row r="94" spans="1:20" ht="18.5" customHeight="1" x14ac:dyDescent="0.35">
      <c r="A94" s="83" t="s">
        <v>928</v>
      </c>
      <c r="B94" s="83" t="s">
        <v>929</v>
      </c>
      <c r="C94" s="83" t="s">
        <v>930</v>
      </c>
      <c r="D94" s="83" t="s">
        <v>931</v>
      </c>
      <c r="E94" s="84" t="s">
        <v>6</v>
      </c>
      <c r="F94" s="83" t="s">
        <v>934</v>
      </c>
      <c r="G94" s="83" t="s">
        <v>935</v>
      </c>
      <c r="H94" s="83" t="s">
        <v>936</v>
      </c>
    </row>
    <row r="95" spans="1:20" ht="32" customHeight="1" x14ac:dyDescent="0.35">
      <c r="A95" s="67" t="s">
        <v>1315</v>
      </c>
      <c r="B95" s="67" t="s">
        <v>1314</v>
      </c>
      <c r="C95" s="46" t="s">
        <v>937</v>
      </c>
      <c r="D95" s="81" t="s">
        <v>1313</v>
      </c>
      <c r="E95" s="47" t="s">
        <v>1327</v>
      </c>
      <c r="F95" s="80" t="s">
        <v>959</v>
      </c>
      <c r="G95" s="80">
        <v>2</v>
      </c>
      <c r="H95" s="80">
        <v>0</v>
      </c>
    </row>
    <row r="96" spans="1:20" ht="32.5" customHeight="1" x14ac:dyDescent="0.35">
      <c r="A96" s="67" t="s">
        <v>1318</v>
      </c>
      <c r="B96" s="67" t="s">
        <v>1314</v>
      </c>
      <c r="C96" s="46" t="s">
        <v>937</v>
      </c>
      <c r="D96" s="81" t="s">
        <v>1317</v>
      </c>
      <c r="E96" s="47" t="s">
        <v>1328</v>
      </c>
      <c r="F96" s="80" t="s">
        <v>959</v>
      </c>
      <c r="G96" s="80">
        <v>2</v>
      </c>
      <c r="H96" s="80">
        <v>0</v>
      </c>
    </row>
    <row r="97" spans="1:8" s="76" customFormat="1" ht="34.5" x14ac:dyDescent="0.35">
      <c r="A97" s="81" t="s">
        <v>1321</v>
      </c>
      <c r="B97" s="81" t="s">
        <v>1314</v>
      </c>
      <c r="C97" s="82" t="s">
        <v>937</v>
      </c>
      <c r="D97" s="81" t="s">
        <v>1319</v>
      </c>
      <c r="E97" s="47" t="s">
        <v>1329</v>
      </c>
      <c r="F97" s="80" t="s">
        <v>959</v>
      </c>
      <c r="G97" s="80">
        <v>4</v>
      </c>
      <c r="H97" s="80">
        <v>0</v>
      </c>
    </row>
    <row r="98" spans="1:8" s="76" customFormat="1" ht="41.5" customHeight="1" x14ac:dyDescent="0.35">
      <c r="A98" s="81" t="s">
        <v>1322</v>
      </c>
      <c r="B98" s="81" t="s">
        <v>1314</v>
      </c>
      <c r="C98" s="82" t="s">
        <v>937</v>
      </c>
      <c r="D98" s="81" t="s">
        <v>1320</v>
      </c>
      <c r="E98" s="47" t="s">
        <v>1330</v>
      </c>
      <c r="F98" s="80" t="s">
        <v>959</v>
      </c>
      <c r="G98" s="80">
        <v>4</v>
      </c>
      <c r="H98" s="80">
        <v>0</v>
      </c>
    </row>
    <row r="99" spans="1:8" s="76" customFormat="1" ht="56" customHeight="1" x14ac:dyDescent="0.35">
      <c r="A99" s="47" t="s">
        <v>1323</v>
      </c>
      <c r="B99" s="81" t="s">
        <v>1314</v>
      </c>
      <c r="C99" s="82" t="s">
        <v>937</v>
      </c>
      <c r="D99" s="81" t="s">
        <v>1324</v>
      </c>
      <c r="E99" s="47" t="s">
        <v>1331</v>
      </c>
      <c r="F99" s="80" t="s">
        <v>959</v>
      </c>
      <c r="G99" s="80">
        <v>3</v>
      </c>
      <c r="H99" s="80">
        <v>1</v>
      </c>
    </row>
    <row r="100" spans="1:8" ht="25" customHeight="1" x14ac:dyDescent="0.35">
      <c r="A100" s="103" t="s">
        <v>952</v>
      </c>
      <c r="B100" s="103"/>
      <c r="C100" s="103"/>
      <c r="D100" s="103"/>
      <c r="E100" s="103"/>
      <c r="F100" s="103"/>
      <c r="G100" s="85">
        <f>SUM(G95:G99)</f>
        <v>15</v>
      </c>
      <c r="H100" s="85">
        <f>SUM(H95:H99)</f>
        <v>1</v>
      </c>
    </row>
    <row r="102" spans="1:8" x14ac:dyDescent="0.35">
      <c r="A102" s="45" t="s">
        <v>1345</v>
      </c>
    </row>
    <row r="103" spans="1:8" x14ac:dyDescent="0.35">
      <c r="A103" s="77">
        <f>T90</f>
        <v>229</v>
      </c>
      <c r="G103" s="86"/>
    </row>
    <row r="104" spans="1:8" x14ac:dyDescent="0.35">
      <c r="A104" s="45" t="s">
        <v>1346</v>
      </c>
      <c r="G104" s="87"/>
    </row>
    <row r="105" spans="1:8" x14ac:dyDescent="0.35">
      <c r="A105" s="78">
        <v>88</v>
      </c>
    </row>
    <row r="106" spans="1:8" x14ac:dyDescent="0.35">
      <c r="A106" s="45" t="s">
        <v>1347</v>
      </c>
      <c r="G106" s="87"/>
    </row>
    <row r="107" spans="1:8" x14ac:dyDescent="0.35">
      <c r="A107" s="79">
        <f>A103/A105</f>
        <v>2.6022727272727271</v>
      </c>
    </row>
  </sheetData>
  <protectedRanges>
    <protectedRange algorithmName="SHA-512" hashValue="EnAcou78fVlGBTNJd3JYpmx7QgabRvCUyBFVFbTvz2V0e7pKLGu1KHLzLPH2ez9Rvy21rqtSP5JYrz37nfuumA==" saltValue="+sletQBU+BP/j2zRnH4/Wg==" spinCount="100000" sqref="A1:T1" name="POSTOS e UNIDADES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3:H64 T2:T89" name="POSTOS e UNIDADES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2:L31 O2:S31 A3:B31 A2:H2 D3:G31 A46:A89 C3:C89 A32:A44 H65:H89" name="POSTOS e UNIDADES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M2:N31" name="POSTOS e UNIDADES_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45:B45 K32:K41 D32:G45 K43:K45 L32:S45 I32:J45 B32:B44" name="POSTOS e UNIDADES_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46:S89 D46:G89 B46:B89" name="POSTOS e UNIDADES_4_1" securityDescriptor="O:WDG:WDD:(A;;CC;;;S-1-5-21-2994637511-790031978-1797744665-25420)(A;;CC;;;S-1-5-21-2994637511-790031978-1797744665-54884)(A;;CC;;;S-1-5-21-2994637511-790031978-1797744665-36804)(A;;CC;;;S-1-5-21-2994637511-790031978-1797744665-62035)"/>
  </protectedRanges>
  <mergeCells count="3">
    <mergeCell ref="A90:H90"/>
    <mergeCell ref="A93:H93"/>
    <mergeCell ref="A100:F100"/>
  </mergeCells>
  <phoneticPr fontId="11" type="noConversion"/>
  <conditionalFormatting sqref="B1">
    <cfRule type="duplicateValues" dxfId="2" priority="176"/>
    <cfRule type="duplicateValues" dxfId="1" priority="177"/>
    <cfRule type="duplicateValues" dxfId="0" priority="178"/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7BD62-D445-4543-8897-329E37AEBE2F}">
  <dimension ref="A1:D44"/>
  <sheetViews>
    <sheetView topLeftCell="A7" zoomScale="115" zoomScaleNormal="115" workbookViewId="0">
      <selection activeCell="B46" sqref="B46"/>
    </sheetView>
  </sheetViews>
  <sheetFormatPr defaultColWidth="53.26953125" defaultRowHeight="12.5" x14ac:dyDescent="0.25"/>
  <cols>
    <col min="1" max="1" width="51.54296875" style="55" customWidth="1"/>
    <col min="2" max="2" width="20.1796875" style="56" bestFit="1" customWidth="1"/>
    <col min="3" max="3" width="56.1796875" style="35" customWidth="1"/>
    <col min="4" max="4" width="7.1796875" style="35" customWidth="1"/>
    <col min="5" max="16384" width="53.26953125" style="35"/>
  </cols>
  <sheetData>
    <row r="1" spans="1:4" ht="13" x14ac:dyDescent="0.25">
      <c r="A1" s="111" t="s">
        <v>961</v>
      </c>
      <c r="B1" s="112"/>
      <c r="C1" s="113"/>
    </row>
    <row r="2" spans="1:4" ht="12.65" customHeight="1" x14ac:dyDescent="0.25">
      <c r="A2" s="36" t="s">
        <v>962</v>
      </c>
      <c r="B2" s="37" t="s">
        <v>954</v>
      </c>
      <c r="C2" s="37" t="s">
        <v>963</v>
      </c>
    </row>
    <row r="3" spans="1:4" ht="13" x14ac:dyDescent="0.25">
      <c r="A3" s="38" t="s">
        <v>964</v>
      </c>
      <c r="B3" s="39">
        <v>23</v>
      </c>
      <c r="C3" s="114" t="s">
        <v>1326</v>
      </c>
      <c r="D3" s="40"/>
    </row>
    <row r="4" spans="1:4" ht="13" x14ac:dyDescent="0.25">
      <c r="A4" s="38" t="s">
        <v>1348</v>
      </c>
      <c r="B4" s="39">
        <v>1</v>
      </c>
      <c r="C4" s="114"/>
      <c r="D4" s="40"/>
    </row>
    <row r="5" spans="1:4" ht="13" x14ac:dyDescent="0.25">
      <c r="A5" s="38" t="s">
        <v>965</v>
      </c>
      <c r="B5" s="39">
        <v>108</v>
      </c>
      <c r="C5" s="114"/>
      <c r="D5" s="41"/>
    </row>
    <row r="6" spans="1:4" ht="13" x14ac:dyDescent="0.25">
      <c r="A6" s="38" t="s">
        <v>1349</v>
      </c>
      <c r="B6" s="39">
        <v>2</v>
      </c>
      <c r="C6" s="114"/>
      <c r="D6" s="41"/>
    </row>
    <row r="7" spans="1:4" ht="13" x14ac:dyDescent="0.25">
      <c r="A7" s="38" t="s">
        <v>1334</v>
      </c>
      <c r="B7" s="39">
        <v>23</v>
      </c>
      <c r="C7" s="114"/>
      <c r="D7" s="41"/>
    </row>
    <row r="8" spans="1:4" ht="13" x14ac:dyDescent="0.25">
      <c r="A8" s="38" t="s">
        <v>1335</v>
      </c>
      <c r="B8" s="39">
        <v>55</v>
      </c>
      <c r="C8" s="114"/>
      <c r="D8" s="41"/>
    </row>
    <row r="9" spans="1:4" ht="13" x14ac:dyDescent="0.25">
      <c r="A9" s="38" t="s">
        <v>966</v>
      </c>
      <c r="B9" s="39">
        <v>11</v>
      </c>
      <c r="C9" s="114"/>
      <c r="D9" s="41"/>
    </row>
    <row r="10" spans="1:4" ht="13" x14ac:dyDescent="0.25">
      <c r="A10" s="38" t="s">
        <v>967</v>
      </c>
      <c r="B10" s="39">
        <v>2</v>
      </c>
      <c r="C10" s="114"/>
      <c r="D10" s="41"/>
    </row>
    <row r="11" spans="1:4" ht="13" x14ac:dyDescent="0.25">
      <c r="A11" s="38" t="s">
        <v>968</v>
      </c>
      <c r="B11" s="42">
        <v>0</v>
      </c>
      <c r="C11" s="114"/>
      <c r="D11" s="41"/>
    </row>
    <row r="12" spans="1:4" ht="13" x14ac:dyDescent="0.25">
      <c r="A12" s="38" t="s">
        <v>969</v>
      </c>
      <c r="B12" s="39">
        <v>4</v>
      </c>
      <c r="C12" s="114"/>
      <c r="D12" s="41"/>
    </row>
    <row r="13" spans="1:4" ht="13" x14ac:dyDescent="0.25">
      <c r="A13" s="38" t="s">
        <v>1338</v>
      </c>
      <c r="B13" s="39">
        <v>0</v>
      </c>
      <c r="C13" s="114"/>
      <c r="D13" s="41"/>
    </row>
    <row r="14" spans="1:4" ht="13" x14ac:dyDescent="0.25">
      <c r="A14" s="38" t="s">
        <v>1339</v>
      </c>
      <c r="B14" s="39">
        <v>0</v>
      </c>
      <c r="C14" s="114"/>
      <c r="D14" s="41"/>
    </row>
    <row r="15" spans="1:4" ht="13" x14ac:dyDescent="0.25">
      <c r="A15" s="38" t="s">
        <v>1340</v>
      </c>
      <c r="B15" s="39">
        <v>0</v>
      </c>
      <c r="C15" s="114"/>
      <c r="D15" s="41"/>
    </row>
    <row r="16" spans="1:4" ht="13" x14ac:dyDescent="0.25">
      <c r="A16" s="38" t="s">
        <v>970</v>
      </c>
      <c r="B16" s="39">
        <v>0</v>
      </c>
      <c r="C16" s="114"/>
      <c r="D16" s="41"/>
    </row>
    <row r="17" spans="1:4" ht="17.5" customHeight="1" x14ac:dyDescent="0.25">
      <c r="A17" s="43" t="s">
        <v>21</v>
      </c>
      <c r="B17" s="44">
        <f>SUM(B3:B16)</f>
        <v>229</v>
      </c>
      <c r="C17" s="114"/>
      <c r="D17" s="41"/>
    </row>
    <row r="18" spans="1:4" ht="13" x14ac:dyDescent="0.25">
      <c r="A18" s="36" t="s">
        <v>971</v>
      </c>
      <c r="B18" s="37" t="s">
        <v>954</v>
      </c>
      <c r="C18" s="37" t="s">
        <v>963</v>
      </c>
    </row>
    <row r="19" spans="1:4" ht="13" x14ac:dyDescent="0.25">
      <c r="A19" s="48" t="s">
        <v>972</v>
      </c>
      <c r="B19" s="42">
        <v>6</v>
      </c>
      <c r="C19" s="114" t="s">
        <v>1325</v>
      </c>
    </row>
    <row r="20" spans="1:4" ht="13" x14ac:dyDescent="0.25">
      <c r="A20" s="48" t="s">
        <v>973</v>
      </c>
      <c r="B20" s="42">
        <v>1</v>
      </c>
      <c r="C20" s="114"/>
    </row>
    <row r="21" spans="1:4" ht="13" x14ac:dyDescent="0.25">
      <c r="A21" s="48" t="s">
        <v>1336</v>
      </c>
      <c r="B21" s="42">
        <v>1</v>
      </c>
      <c r="C21" s="114"/>
    </row>
    <row r="22" spans="1:4" ht="13" x14ac:dyDescent="0.25">
      <c r="A22" s="48" t="s">
        <v>1337</v>
      </c>
      <c r="B22" s="42">
        <v>1</v>
      </c>
      <c r="C22" s="114"/>
    </row>
    <row r="23" spans="1:4" ht="13" x14ac:dyDescent="0.25">
      <c r="A23" s="48" t="s">
        <v>974</v>
      </c>
      <c r="B23" s="42">
        <v>0</v>
      </c>
      <c r="C23" s="114"/>
    </row>
    <row r="24" spans="1:4" ht="20.5" customHeight="1" x14ac:dyDescent="0.25">
      <c r="A24" s="43" t="s">
        <v>21</v>
      </c>
      <c r="B24" s="49">
        <f>SUM(B19:B23)</f>
        <v>9</v>
      </c>
      <c r="C24" s="114"/>
    </row>
    <row r="25" spans="1:4" ht="13" x14ac:dyDescent="0.25">
      <c r="A25" s="36" t="s">
        <v>975</v>
      </c>
      <c r="B25" s="37" t="s">
        <v>954</v>
      </c>
      <c r="C25" s="37" t="s">
        <v>963</v>
      </c>
    </row>
    <row r="26" spans="1:4" ht="25" customHeight="1" x14ac:dyDescent="0.25">
      <c r="A26" s="48" t="s">
        <v>976</v>
      </c>
      <c r="B26" s="39">
        <v>1923</v>
      </c>
      <c r="C26" s="115" t="s">
        <v>1312</v>
      </c>
    </row>
    <row r="27" spans="1:4" ht="13" x14ac:dyDescent="0.25">
      <c r="A27" s="48" t="s">
        <v>977</v>
      </c>
      <c r="B27" s="39">
        <v>2154</v>
      </c>
      <c r="C27" s="116"/>
    </row>
    <row r="28" spans="1:4" ht="13" customHeight="1" x14ac:dyDescent="0.25">
      <c r="A28" s="48" t="s">
        <v>978</v>
      </c>
      <c r="B28" s="42">
        <v>4289</v>
      </c>
      <c r="C28" s="116"/>
    </row>
    <row r="29" spans="1:4" ht="25" customHeight="1" x14ac:dyDescent="0.25">
      <c r="A29" s="48" t="s">
        <v>979</v>
      </c>
      <c r="B29" s="74">
        <v>12240</v>
      </c>
      <c r="C29" s="116"/>
    </row>
    <row r="30" spans="1:4" ht="17.149999999999999" customHeight="1" x14ac:dyDescent="0.25">
      <c r="A30" s="48" t="s">
        <v>980</v>
      </c>
      <c r="B30" s="42">
        <v>24</v>
      </c>
      <c r="C30" s="116"/>
    </row>
    <row r="31" spans="1:4" ht="26" x14ac:dyDescent="0.25">
      <c r="A31" s="50" t="s">
        <v>1316</v>
      </c>
      <c r="B31" s="74">
        <v>2160</v>
      </c>
      <c r="C31" s="116"/>
    </row>
    <row r="32" spans="1:4" ht="13" x14ac:dyDescent="0.25">
      <c r="A32" s="48" t="s">
        <v>981</v>
      </c>
      <c r="B32" s="42">
        <v>1</v>
      </c>
      <c r="C32" s="116"/>
    </row>
    <row r="33" spans="1:4" ht="13" x14ac:dyDescent="0.25">
      <c r="A33" s="48" t="s">
        <v>1341</v>
      </c>
      <c r="B33" s="42">
        <v>1</v>
      </c>
      <c r="C33" s="116"/>
    </row>
    <row r="34" spans="1:4" ht="13" x14ac:dyDescent="0.25">
      <c r="A34" s="48" t="s">
        <v>982</v>
      </c>
      <c r="B34" s="42">
        <v>17</v>
      </c>
      <c r="C34" s="116"/>
    </row>
    <row r="35" spans="1:4" ht="13" x14ac:dyDescent="0.25">
      <c r="A35" s="48" t="s">
        <v>983</v>
      </c>
      <c r="B35" s="42">
        <v>1</v>
      </c>
      <c r="C35" s="116"/>
    </row>
    <row r="36" spans="1:4" ht="13" x14ac:dyDescent="0.25">
      <c r="A36" s="48" t="s">
        <v>984</v>
      </c>
      <c r="B36" s="42">
        <v>1</v>
      </c>
      <c r="C36" s="116"/>
    </row>
    <row r="37" spans="1:4" ht="13" x14ac:dyDescent="0.25">
      <c r="A37" s="48" t="s">
        <v>985</v>
      </c>
      <c r="B37" s="42">
        <v>1</v>
      </c>
      <c r="C37" s="116"/>
    </row>
    <row r="38" spans="1:4" ht="13" x14ac:dyDescent="0.25">
      <c r="A38" s="48" t="s">
        <v>1342</v>
      </c>
      <c r="B38" s="42">
        <v>1</v>
      </c>
      <c r="C38" s="116"/>
    </row>
    <row r="39" spans="1:4" ht="13" x14ac:dyDescent="0.25">
      <c r="A39" s="48" t="s">
        <v>1343</v>
      </c>
      <c r="B39" s="42">
        <v>1</v>
      </c>
      <c r="C39" s="116"/>
    </row>
    <row r="40" spans="1:4" ht="13" x14ac:dyDescent="0.25">
      <c r="A40" s="48" t="s">
        <v>1344</v>
      </c>
      <c r="B40" s="42">
        <v>1</v>
      </c>
      <c r="C40" s="116"/>
    </row>
    <row r="41" spans="1:4" ht="13" x14ac:dyDescent="0.25">
      <c r="A41" s="48" t="s">
        <v>986</v>
      </c>
      <c r="B41" s="51">
        <v>63</v>
      </c>
      <c r="C41" s="117"/>
    </row>
    <row r="42" spans="1:4" ht="20.5" customHeight="1" x14ac:dyDescent="0.3">
      <c r="A42" s="52" t="s">
        <v>21</v>
      </c>
      <c r="B42" s="53"/>
      <c r="D42" s="54"/>
    </row>
    <row r="43" spans="1:4" x14ac:dyDescent="0.25">
      <c r="D43" s="54"/>
    </row>
    <row r="44" spans="1:4" x14ac:dyDescent="0.25">
      <c r="D44" s="54"/>
    </row>
  </sheetData>
  <mergeCells count="4">
    <mergeCell ref="A1:C1"/>
    <mergeCell ref="C3:C17"/>
    <mergeCell ref="C19:C24"/>
    <mergeCell ref="C26:C41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2233F-AD47-4293-BBD7-F34AE995A69A}">
  <sheetPr>
    <tabColor theme="4" tint="-0.249977111117893"/>
    <pageSetUpPr fitToPage="1"/>
  </sheetPr>
  <dimension ref="A1:L77"/>
  <sheetViews>
    <sheetView tabSelected="1" topLeftCell="A63" zoomScaleNormal="100" zoomScaleSheetLayoutView="130" zoomScalePageLayoutView="85" workbookViewId="0">
      <selection activeCell="N10" sqref="N10"/>
    </sheetView>
  </sheetViews>
  <sheetFormatPr defaultColWidth="9.1796875" defaultRowHeight="14" x14ac:dyDescent="0.3"/>
  <cols>
    <col min="1" max="1" width="1.81640625" style="122" customWidth="1"/>
    <col min="2" max="2" width="21" style="179" customWidth="1"/>
    <col min="3" max="3" width="35.453125" style="179" customWidth="1"/>
    <col min="4" max="4" width="14" style="180" customWidth="1"/>
    <col min="5" max="5" width="18.1796875" style="180" customWidth="1"/>
    <col min="6" max="6" width="17.54296875" style="180" customWidth="1"/>
    <col min="7" max="7" width="19.81640625" style="180" customWidth="1"/>
    <col min="8" max="8" width="17.7265625" style="122" hidden="1" customWidth="1"/>
    <col min="9" max="9" width="22.81640625" style="122" hidden="1" customWidth="1"/>
    <col min="10" max="10" width="14" style="122" hidden="1" customWidth="1"/>
    <col min="11" max="11" width="16.1796875" style="122" bestFit="1" customWidth="1"/>
    <col min="12" max="12" width="15.81640625" style="122" bestFit="1" customWidth="1"/>
    <col min="13" max="16384" width="9.1796875" style="122"/>
  </cols>
  <sheetData>
    <row r="1" spans="1:12" ht="27" customHeight="1" x14ac:dyDescent="0.3">
      <c r="A1" s="118"/>
      <c r="B1" s="119" t="s">
        <v>1361</v>
      </c>
      <c r="C1" s="120"/>
      <c r="D1" s="120"/>
      <c r="E1" s="120"/>
      <c r="F1" s="120"/>
      <c r="G1" s="121"/>
    </row>
    <row r="2" spans="1:12" ht="20.149999999999999" customHeight="1" x14ac:dyDescent="0.3">
      <c r="A2" s="118"/>
      <c r="B2" s="123" t="s">
        <v>1362</v>
      </c>
      <c r="C2" s="124"/>
      <c r="D2" s="124"/>
      <c r="E2" s="124"/>
      <c r="F2" s="124"/>
      <c r="G2" s="125"/>
    </row>
    <row r="3" spans="1:12" ht="25.5" customHeight="1" thickBot="1" x14ac:dyDescent="0.35">
      <c r="A3" s="118"/>
      <c r="B3" s="126" t="str">
        <f>CONCATENATE("POSTOS FIXOS - ",'[2]INSERÇÃO-DE-DADOS'!O14)</f>
        <v>POSTOS FIXOS - PARÁ</v>
      </c>
      <c r="C3" s="127"/>
      <c r="D3" s="128"/>
      <c r="E3" s="128"/>
      <c r="F3" s="128"/>
      <c r="G3" s="129"/>
    </row>
    <row r="4" spans="1:12" ht="45.65" customHeight="1" thickBot="1" x14ac:dyDescent="0.35">
      <c r="A4" s="118"/>
      <c r="B4" s="130" t="s">
        <v>954</v>
      </c>
      <c r="C4" s="131"/>
      <c r="D4" s="132" t="s">
        <v>1363</v>
      </c>
      <c r="E4" s="133" t="s">
        <v>1364</v>
      </c>
      <c r="F4" s="133" t="s">
        <v>1365</v>
      </c>
      <c r="G4" s="133" t="s">
        <v>1366</v>
      </c>
    </row>
    <row r="5" spans="1:12" ht="14.5" thickBot="1" x14ac:dyDescent="0.35">
      <c r="A5" s="118"/>
      <c r="B5" s="134" t="str">
        <f>[2]RESUMO_COMPOSICAO!B892</f>
        <v>Posto "A"</v>
      </c>
      <c r="C5" s="134"/>
      <c r="D5" s="135">
        <v>23</v>
      </c>
      <c r="E5" s="136">
        <f>[2]RESUMO_COMPOSICAO!C892</f>
        <v>7794.19</v>
      </c>
      <c r="F5" s="136">
        <f>E5*D5</f>
        <v>179266.37</v>
      </c>
      <c r="G5" s="136">
        <f>F5*NUMERO_MESES_EXEC_CONTRATUAL</f>
        <v>5377991.0999999996</v>
      </c>
      <c r="L5" s="137"/>
    </row>
    <row r="6" spans="1:12" ht="14.5" thickBot="1" x14ac:dyDescent="0.35">
      <c r="A6" s="118"/>
      <c r="B6" s="138" t="str">
        <f>[2]RESUMO_COMPOSICAO!B893</f>
        <v>Posto "A" Parauapebas</v>
      </c>
      <c r="C6" s="138"/>
      <c r="D6" s="135">
        <v>1</v>
      </c>
      <c r="E6" s="139">
        <f>[2]RESUMO_COMPOSICAO!C893</f>
        <v>7734.2</v>
      </c>
      <c r="F6" s="139">
        <f>E6*D6</f>
        <v>7734.2</v>
      </c>
      <c r="G6" s="139">
        <f t="shared" ref="G6" si="0">F6*NUMERO_MESES_EXEC_CONTRATUAL</f>
        <v>232026</v>
      </c>
      <c r="K6" s="137"/>
      <c r="L6" s="137"/>
    </row>
    <row r="7" spans="1:12" ht="14.5" thickBot="1" x14ac:dyDescent="0.35">
      <c r="A7" s="118"/>
      <c r="B7" s="140" t="str">
        <f>[2]RESUMO_COMPOSICAO!B894</f>
        <v>Posto "A1"</v>
      </c>
      <c r="C7" s="140"/>
      <c r="D7" s="135">
        <v>108</v>
      </c>
      <c r="E7" s="136">
        <f>[2]RESUMO_COMPOSICAO!C894</f>
        <v>6636.57</v>
      </c>
      <c r="F7" s="136">
        <f t="shared" ref="F7:F52" si="1">E7*D7</f>
        <v>716749.55999999994</v>
      </c>
      <c r="G7" s="136">
        <f t="shared" ref="G7:G30" si="2">F7*NUMERO_MESES_EXEC_CONTRATUAL</f>
        <v>21502486.799999997</v>
      </c>
      <c r="L7" s="137"/>
    </row>
    <row r="8" spans="1:12" ht="15" customHeight="1" thickBot="1" x14ac:dyDescent="0.35">
      <c r="A8" s="118"/>
      <c r="B8" s="138" t="str">
        <f>[2]RESUMO_COMPOSICAO!B895</f>
        <v>Posto "A1" Parauapebas</v>
      </c>
      <c r="C8" s="138"/>
      <c r="D8" s="135">
        <v>2</v>
      </c>
      <c r="E8" s="139">
        <f>[2]RESUMO_COMPOSICAO!C895</f>
        <v>6585.18</v>
      </c>
      <c r="F8" s="139">
        <f t="shared" si="1"/>
        <v>13170.36</v>
      </c>
      <c r="G8" s="139">
        <f t="shared" ref="G8" si="3">F8*NUMERO_MESES_EXEC_CONTRATUAL</f>
        <v>395110.80000000005</v>
      </c>
      <c r="K8" s="137"/>
      <c r="L8" s="137"/>
    </row>
    <row r="9" spans="1:12" ht="14.5" thickBot="1" x14ac:dyDescent="0.35">
      <c r="A9" s="118"/>
      <c r="B9" s="140" t="str">
        <f>[2]RESUMO_COMPOSICAO!B896</f>
        <v>Posto "A6"</v>
      </c>
      <c r="C9" s="140"/>
      <c r="D9" s="135">
        <v>23</v>
      </c>
      <c r="E9" s="136">
        <f>[2]RESUMO_COMPOSICAO!C896</f>
        <v>7773.6</v>
      </c>
      <c r="F9" s="136">
        <f t="shared" si="1"/>
        <v>178792.80000000002</v>
      </c>
      <c r="G9" s="136">
        <f t="shared" si="2"/>
        <v>5363784.0000000009</v>
      </c>
      <c r="L9" s="137"/>
    </row>
    <row r="10" spans="1:12" ht="14.5" thickBot="1" x14ac:dyDescent="0.35">
      <c r="A10" s="118"/>
      <c r="B10" s="138" t="str">
        <f>[2]RESUMO_COMPOSICAO!B897</f>
        <v>Posto "A7"</v>
      </c>
      <c r="C10" s="138"/>
      <c r="D10" s="141">
        <v>55</v>
      </c>
      <c r="E10" s="139">
        <f>[2]RESUMO_COMPOSICAO!C897</f>
        <v>6713.66</v>
      </c>
      <c r="F10" s="139">
        <f t="shared" si="1"/>
        <v>369251.3</v>
      </c>
      <c r="G10" s="139">
        <f t="shared" si="2"/>
        <v>11077539</v>
      </c>
      <c r="L10" s="137"/>
    </row>
    <row r="11" spans="1:12" ht="14.5" thickBot="1" x14ac:dyDescent="0.35">
      <c r="A11" s="118"/>
      <c r="B11" s="140" t="str">
        <f>[2]RESUMO_COMPOSICAO!B898</f>
        <v>Posto "B"</v>
      </c>
      <c r="C11" s="140"/>
      <c r="D11" s="135">
        <v>11</v>
      </c>
      <c r="E11" s="136">
        <f>[2]RESUMO_COMPOSICAO!C898</f>
        <v>7966.63</v>
      </c>
      <c r="F11" s="136">
        <f t="shared" si="1"/>
        <v>87632.930000000008</v>
      </c>
      <c r="G11" s="136">
        <f t="shared" si="2"/>
        <v>2628987.9000000004</v>
      </c>
      <c r="L11" s="137"/>
    </row>
    <row r="12" spans="1:12" ht="14.5" thickBot="1" x14ac:dyDescent="0.35">
      <c r="A12" s="118"/>
      <c r="B12" s="138" t="str">
        <f>[2]RESUMO_COMPOSICAO!B899</f>
        <v>Posto "C"</v>
      </c>
      <c r="C12" s="138"/>
      <c r="D12" s="135">
        <v>2</v>
      </c>
      <c r="E12" s="139">
        <f>[2]RESUMO_COMPOSICAO!C899</f>
        <v>13085.26</v>
      </c>
      <c r="F12" s="139">
        <f t="shared" si="1"/>
        <v>26170.52</v>
      </c>
      <c r="G12" s="139">
        <f t="shared" si="2"/>
        <v>785115.6</v>
      </c>
      <c r="L12" s="137"/>
    </row>
    <row r="13" spans="1:12" ht="14.5" thickBot="1" x14ac:dyDescent="0.35">
      <c r="A13" s="118"/>
      <c r="B13" s="140" t="str">
        <f>[2]RESUMO_COMPOSICAO!B900</f>
        <v>Posto "C1"</v>
      </c>
      <c r="C13" s="140"/>
      <c r="D13" s="135">
        <v>0</v>
      </c>
      <c r="E13" s="136">
        <f>[2]RESUMO_COMPOSICAO!C900</f>
        <v>11886.21</v>
      </c>
      <c r="F13" s="136">
        <f t="shared" si="1"/>
        <v>0</v>
      </c>
      <c r="G13" s="136">
        <f t="shared" si="2"/>
        <v>0</v>
      </c>
      <c r="L13" s="137"/>
    </row>
    <row r="14" spans="1:12" ht="14.5" thickBot="1" x14ac:dyDescent="0.35">
      <c r="A14" s="118"/>
      <c r="B14" s="138" t="str">
        <f>[2]RESUMO_COMPOSICAO!B901</f>
        <v>Posto "D"</v>
      </c>
      <c r="C14" s="138"/>
      <c r="D14" s="135">
        <v>0</v>
      </c>
      <c r="E14" s="139">
        <f>[2]RESUMO_COMPOSICAO!C901</f>
        <v>14137.58</v>
      </c>
      <c r="F14" s="139">
        <f>E14*D14</f>
        <v>0</v>
      </c>
      <c r="G14" s="139">
        <f t="shared" si="2"/>
        <v>0</v>
      </c>
      <c r="L14" s="137"/>
    </row>
    <row r="15" spans="1:12" ht="14.5" thickBot="1" x14ac:dyDescent="0.35">
      <c r="A15" s="118"/>
      <c r="B15" s="140" t="str">
        <f>[2]RESUMO_COMPOSICAO!B902</f>
        <v>Posto "E"</v>
      </c>
      <c r="C15" s="140"/>
      <c r="D15" s="135">
        <v>4</v>
      </c>
      <c r="E15" s="136">
        <f>[2]RESUMO_COMPOSICAO!C902</f>
        <v>29930.5</v>
      </c>
      <c r="F15" s="136">
        <f t="shared" si="1"/>
        <v>119722</v>
      </c>
      <c r="G15" s="136">
        <f t="shared" si="2"/>
        <v>3591660</v>
      </c>
      <c r="L15" s="137"/>
    </row>
    <row r="16" spans="1:12" ht="14.5" thickBot="1" x14ac:dyDescent="0.35">
      <c r="A16" s="118"/>
      <c r="B16" s="138" t="str">
        <f>[2]RESUMO_COMPOSICAO!B903</f>
        <v>Posto "E1"</v>
      </c>
      <c r="C16" s="138"/>
      <c r="D16" s="135">
        <v>0</v>
      </c>
      <c r="E16" s="139">
        <f>[2]RESUMO_COMPOSICAO!C903</f>
        <v>29904.880000000001</v>
      </c>
      <c r="F16" s="139">
        <f>E16*D16</f>
        <v>0</v>
      </c>
      <c r="G16" s="139">
        <f t="shared" si="2"/>
        <v>0</v>
      </c>
      <c r="L16" s="137"/>
    </row>
    <row r="17" spans="1:12" ht="14.5" thickBot="1" x14ac:dyDescent="0.35">
      <c r="A17" s="118"/>
      <c r="B17" s="140" t="str">
        <f>[2]RESUMO_COMPOSICAO!B904</f>
        <v>Posto "E2"</v>
      </c>
      <c r="C17" s="140"/>
      <c r="D17" s="135">
        <v>0</v>
      </c>
      <c r="E17" s="136">
        <f>[2]RESUMO_COMPOSICAO!C904</f>
        <v>30594.79</v>
      </c>
      <c r="F17" s="136">
        <f t="shared" ref="F17" si="4">E17*D17</f>
        <v>0</v>
      </c>
      <c r="G17" s="136">
        <f t="shared" si="2"/>
        <v>0</v>
      </c>
      <c r="L17" s="137"/>
    </row>
    <row r="18" spans="1:12" ht="14.5" thickBot="1" x14ac:dyDescent="0.35">
      <c r="A18" s="118"/>
      <c r="B18" s="138" t="str">
        <f>[2]RESUMO_COMPOSICAO!B905</f>
        <v>Posto "E5"</v>
      </c>
      <c r="C18" s="138"/>
      <c r="D18" s="135">
        <v>0</v>
      </c>
      <c r="E18" s="139">
        <f>[2]RESUMO_COMPOSICAO!C905</f>
        <v>29909.91</v>
      </c>
      <c r="F18" s="139">
        <f>E18*D18</f>
        <v>0</v>
      </c>
      <c r="G18" s="139">
        <f t="shared" si="2"/>
        <v>0</v>
      </c>
      <c r="L18" s="137"/>
    </row>
    <row r="19" spans="1:12" ht="14.5" thickBot="1" x14ac:dyDescent="0.35">
      <c r="A19" s="118"/>
      <c r="B19" s="140" t="str">
        <f>[2]RESUMO_COMPOSICAO!B906</f>
        <v>Posto "E6"</v>
      </c>
      <c r="C19" s="140"/>
      <c r="D19" s="135">
        <v>0</v>
      </c>
      <c r="E19" s="136">
        <f>[2]RESUMO_COMPOSICAO!C906</f>
        <v>26524.5</v>
      </c>
      <c r="F19" s="136">
        <f t="shared" ref="F19:F30" si="5">E19*D19</f>
        <v>0</v>
      </c>
      <c r="G19" s="136">
        <f t="shared" si="2"/>
        <v>0</v>
      </c>
      <c r="L19" s="137"/>
    </row>
    <row r="20" spans="1:12" ht="14.5" thickBot="1" x14ac:dyDescent="0.35">
      <c r="A20" s="118"/>
      <c r="B20" s="138" t="s">
        <v>1354</v>
      </c>
      <c r="C20" s="138"/>
      <c r="D20" s="141">
        <v>0</v>
      </c>
      <c r="E20" s="139">
        <f>[2]RESUMO_COMPOSICAO!C907</f>
        <v>26601.58</v>
      </c>
      <c r="F20" s="139">
        <f t="shared" si="5"/>
        <v>0</v>
      </c>
      <c r="G20" s="139">
        <f t="shared" si="2"/>
        <v>0</v>
      </c>
      <c r="L20" s="137"/>
    </row>
    <row r="21" spans="1:12" ht="14.5" thickBot="1" x14ac:dyDescent="0.35">
      <c r="A21" s="118"/>
      <c r="B21" s="134" t="str">
        <f>[2]RESUMO_COMPOSICAO!B908</f>
        <v>Posto "H"</v>
      </c>
      <c r="C21" s="134"/>
      <c r="D21" s="135">
        <v>0</v>
      </c>
      <c r="E21" s="136">
        <f>[2]RESUMO_COMPOSICAO!C908</f>
        <v>37516.629999999997</v>
      </c>
      <c r="F21" s="136">
        <f t="shared" si="5"/>
        <v>0</v>
      </c>
      <c r="G21" s="136">
        <f t="shared" si="2"/>
        <v>0</v>
      </c>
      <c r="L21" s="137"/>
    </row>
    <row r="22" spans="1:12" ht="14.5" thickBot="1" x14ac:dyDescent="0.35">
      <c r="A22" s="118"/>
      <c r="B22" s="138" t="str">
        <f>[2]RESUMO_COMPOSICAO!B909</f>
        <v>Posto ASPP tipo "A"</v>
      </c>
      <c r="C22" s="138"/>
      <c r="D22" s="141">
        <v>0</v>
      </c>
      <c r="E22" s="139">
        <f>[2]RESUMO_COMPOSICAO!C909</f>
        <v>27437.27</v>
      </c>
      <c r="F22" s="139">
        <f t="shared" si="5"/>
        <v>0</v>
      </c>
      <c r="G22" s="139">
        <f t="shared" si="2"/>
        <v>0</v>
      </c>
      <c r="L22" s="137"/>
    </row>
    <row r="23" spans="1:12" ht="14.5" thickBot="1" x14ac:dyDescent="0.35">
      <c r="A23" s="118"/>
      <c r="B23" s="140" t="str">
        <f>[2]RESUMO_COMPOSICAO!B910</f>
        <v>Posto ASPP tipo "A2"</v>
      </c>
      <c r="C23" s="140"/>
      <c r="D23" s="135">
        <v>0</v>
      </c>
      <c r="E23" s="136">
        <f>[2]RESUMO_COMPOSICAO!C910</f>
        <v>27514.35</v>
      </c>
      <c r="F23" s="136">
        <f t="shared" si="5"/>
        <v>0</v>
      </c>
      <c r="G23" s="136">
        <f t="shared" si="2"/>
        <v>0</v>
      </c>
      <c r="L23" s="137"/>
    </row>
    <row r="24" spans="1:12" ht="14.5" thickBot="1" x14ac:dyDescent="0.35">
      <c r="A24" s="118"/>
      <c r="B24" s="138" t="str">
        <f>[2]RESUMO_COMPOSICAO!B911</f>
        <v>Posto ASPP tipo "B"</v>
      </c>
      <c r="C24" s="138"/>
      <c r="D24" s="141">
        <v>0</v>
      </c>
      <c r="E24" s="139">
        <f>[2]RESUMO_COMPOSICAO!C911</f>
        <v>62215.67</v>
      </c>
      <c r="F24" s="139">
        <f t="shared" si="5"/>
        <v>0</v>
      </c>
      <c r="G24" s="139">
        <f t="shared" si="2"/>
        <v>0</v>
      </c>
      <c r="L24" s="137"/>
    </row>
    <row r="25" spans="1:12" ht="14.5" thickBot="1" x14ac:dyDescent="0.35">
      <c r="A25" s="118"/>
      <c r="B25" s="140" t="str">
        <f>[2]RESUMO_COMPOSICAO!B912</f>
        <v>Posto ASPP tipo "C"</v>
      </c>
      <c r="C25" s="140"/>
      <c r="D25" s="135">
        <v>0</v>
      </c>
      <c r="E25" s="136">
        <f>[2]RESUMO_COMPOSICAO!C912</f>
        <v>74433.440000000002</v>
      </c>
      <c r="F25" s="136">
        <f t="shared" si="5"/>
        <v>0</v>
      </c>
      <c r="G25" s="136">
        <f t="shared" si="2"/>
        <v>0</v>
      </c>
      <c r="L25" s="137"/>
    </row>
    <row r="26" spans="1:12" ht="14.5" thickBot="1" x14ac:dyDescent="0.35">
      <c r="A26" s="118"/>
      <c r="B26" s="138" t="str">
        <f>[2]RESUMO_COMPOSICAO!B913</f>
        <v>Posto ASPP tipo "D"</v>
      </c>
      <c r="C26" s="138"/>
      <c r="D26" s="141">
        <v>0</v>
      </c>
      <c r="E26" s="139">
        <f>[2]RESUMO_COMPOSICAO!C913</f>
        <v>28127.18</v>
      </c>
      <c r="F26" s="139">
        <f t="shared" si="5"/>
        <v>0</v>
      </c>
      <c r="G26" s="139">
        <f t="shared" si="2"/>
        <v>0</v>
      </c>
      <c r="H26" s="137" t="e">
        <f>H31+#REF!</f>
        <v>#REF!</v>
      </c>
      <c r="L26" s="137"/>
    </row>
    <row r="27" spans="1:12" ht="14.5" thickBot="1" x14ac:dyDescent="0.35">
      <c r="A27" s="118"/>
      <c r="B27" s="140" t="str">
        <f>[2]RESUMO_COMPOSICAO!B914</f>
        <v>Posto ASPP tipo "E"</v>
      </c>
      <c r="C27" s="140"/>
      <c r="D27" s="135">
        <v>0</v>
      </c>
      <c r="E27" s="136">
        <f>[2]RESUMO_COMPOSICAO!C914</f>
        <v>9540.2099999999991</v>
      </c>
      <c r="F27" s="136">
        <f t="shared" si="5"/>
        <v>0</v>
      </c>
      <c r="G27" s="136">
        <f t="shared" si="2"/>
        <v>0</v>
      </c>
      <c r="H27" s="137" t="e">
        <f>H26+#REF!</f>
        <v>#REF!</v>
      </c>
      <c r="L27" s="137"/>
    </row>
    <row r="28" spans="1:12" ht="14.5" thickBot="1" x14ac:dyDescent="0.35">
      <c r="A28" s="118"/>
      <c r="B28" s="138" t="str">
        <f>[2]RESUMO_COMPOSICAO!B915</f>
        <v>Posto ASPP tipo "E2"</v>
      </c>
      <c r="C28" s="138"/>
      <c r="D28" s="135">
        <v>0</v>
      </c>
      <c r="E28" s="139">
        <f>[2]RESUMO_COMPOSICAO!C915</f>
        <v>9617.2900000000009</v>
      </c>
      <c r="F28" s="139">
        <f t="shared" si="5"/>
        <v>0</v>
      </c>
      <c r="G28" s="139">
        <f t="shared" si="2"/>
        <v>0</v>
      </c>
      <c r="H28" s="137"/>
      <c r="L28" s="137"/>
    </row>
    <row r="29" spans="1:12" ht="14.5" thickBot="1" x14ac:dyDescent="0.35">
      <c r="A29" s="118"/>
      <c r="B29" s="140" t="str">
        <f>[2]RESUMO_COMPOSICAO!B916</f>
        <v>Posto ASPP tipo "E3"</v>
      </c>
      <c r="C29" s="140"/>
      <c r="D29" s="135">
        <v>0</v>
      </c>
      <c r="E29" s="136">
        <f>[2]RESUMO_COMPOSICAO!C916</f>
        <v>6885.62</v>
      </c>
      <c r="F29" s="136">
        <f t="shared" si="5"/>
        <v>0</v>
      </c>
      <c r="G29" s="136">
        <f t="shared" si="2"/>
        <v>0</v>
      </c>
      <c r="H29" s="137"/>
      <c r="L29" s="137"/>
    </row>
    <row r="30" spans="1:12" ht="14.5" thickBot="1" x14ac:dyDescent="0.35">
      <c r="A30" s="118"/>
      <c r="B30" s="138" t="str">
        <f>[2]RESUMO_COMPOSICAO!B917</f>
        <v>Posto ASPP tipo "E4"</v>
      </c>
      <c r="C30" s="138"/>
      <c r="D30" s="135">
        <v>0</v>
      </c>
      <c r="E30" s="139">
        <f>[2]RESUMO_COMPOSICAO!C917</f>
        <v>6962.7</v>
      </c>
      <c r="F30" s="139">
        <f t="shared" si="5"/>
        <v>0</v>
      </c>
      <c r="G30" s="139">
        <f t="shared" si="2"/>
        <v>0</v>
      </c>
      <c r="H30" s="137" t="e">
        <f>H26+#REF!</f>
        <v>#REF!</v>
      </c>
      <c r="I30" s="137" t="e">
        <f>H30*13/30</f>
        <v>#REF!</v>
      </c>
      <c r="L30" s="137"/>
    </row>
    <row r="31" spans="1:12" ht="25" customHeight="1" thickBot="1" x14ac:dyDescent="0.35">
      <c r="A31" s="118"/>
      <c r="B31" s="142" t="s">
        <v>21</v>
      </c>
      <c r="C31" s="142"/>
      <c r="D31" s="143">
        <f>SUM(D5:D30)</f>
        <v>229</v>
      </c>
      <c r="E31" s="144"/>
      <c r="F31" s="145">
        <f>SUM(F5:F30)</f>
        <v>1698490.0399999998</v>
      </c>
      <c r="G31" s="145">
        <f>SUM(G5:G30)</f>
        <v>50954701.200000003</v>
      </c>
      <c r="H31" s="137">
        <f>F31+F63</f>
        <v>1766379.0099999998</v>
      </c>
      <c r="I31" s="137">
        <f>H31*12/30</f>
        <v>706551.60399999993</v>
      </c>
      <c r="L31" s="137"/>
    </row>
    <row r="32" spans="1:12" ht="14.5" thickBot="1" x14ac:dyDescent="0.35">
      <c r="B32" s="146"/>
      <c r="C32" s="146"/>
      <c r="D32" s="147"/>
      <c r="E32" s="147"/>
      <c r="F32" s="147"/>
      <c r="G32" s="148"/>
      <c r="H32" s="137" t="e">
        <f>H31+#REF!</f>
        <v>#REF!</v>
      </c>
    </row>
    <row r="33" spans="1:12" ht="25" customHeight="1" thickBot="1" x14ac:dyDescent="0.35">
      <c r="A33" s="118"/>
      <c r="B33" s="149" t="str">
        <f>CONCATENATE("SERVIÇOS POR DEMANDA - ",'[2]INSERÇÃO-DE-DADOS'!O14)</f>
        <v>SERVIÇOS POR DEMANDA - PARÁ</v>
      </c>
      <c r="C33" s="149"/>
      <c r="D33" s="149"/>
      <c r="E33" s="149"/>
      <c r="F33" s="149"/>
      <c r="G33" s="149"/>
    </row>
    <row r="34" spans="1:12" ht="43.15" customHeight="1" thickBot="1" x14ac:dyDescent="0.35">
      <c r="A34" s="118"/>
      <c r="B34" s="133" t="s">
        <v>1367</v>
      </c>
      <c r="C34" s="133" t="s">
        <v>1368</v>
      </c>
      <c r="D34" s="133" t="s">
        <v>1369</v>
      </c>
      <c r="E34" s="133" t="s">
        <v>1370</v>
      </c>
      <c r="F34" s="133" t="s">
        <v>1371</v>
      </c>
      <c r="G34" s="133" t="s">
        <v>1372</v>
      </c>
    </row>
    <row r="35" spans="1:12" ht="25.5" thickBot="1" x14ac:dyDescent="0.35">
      <c r="A35" s="118"/>
      <c r="B35" s="140" t="s">
        <v>1373</v>
      </c>
      <c r="C35" s="150" t="s">
        <v>1374</v>
      </c>
      <c r="D35" s="151">
        <v>1923</v>
      </c>
      <c r="E35" s="136">
        <f>ROUNDDOWN(E5/215.6,2)+ROUNDDOWN(E5/215.6*0.5,2)</f>
        <v>54.22</v>
      </c>
      <c r="F35" s="136">
        <f>E35*D35</f>
        <v>104265.06</v>
      </c>
      <c r="G35" s="136">
        <f t="shared" ref="G35:G53" si="6">F35*NUMERO_MESES_EXEC_CONTRATUAL</f>
        <v>3127951.8</v>
      </c>
      <c r="H35" s="137"/>
      <c r="K35" s="152"/>
      <c r="L35" s="152"/>
    </row>
    <row r="36" spans="1:12" ht="36.65" customHeight="1" thickBot="1" x14ac:dyDescent="0.35">
      <c r="A36" s="118"/>
      <c r="B36" s="138" t="s">
        <v>1373</v>
      </c>
      <c r="C36" s="153" t="s">
        <v>1375</v>
      </c>
      <c r="D36" s="151">
        <v>2154</v>
      </c>
      <c r="E36" s="139">
        <f>ROUNDDOWN(E5/215.6,2)+ROUNDDOWN(E5/215.6*0.7,2)</f>
        <v>61.45</v>
      </c>
      <c r="F36" s="139">
        <f t="shared" ref="F36" si="7">E36*D36</f>
        <v>132363.30000000002</v>
      </c>
      <c r="G36" s="154">
        <f t="shared" si="6"/>
        <v>3970899.0000000005</v>
      </c>
      <c r="K36" s="152"/>
      <c r="L36" s="152"/>
    </row>
    <row r="37" spans="1:12" ht="29.5" customHeight="1" thickBot="1" x14ac:dyDescent="0.35">
      <c r="A37" s="118"/>
      <c r="B37" s="140" t="s">
        <v>1376</v>
      </c>
      <c r="C37" s="150" t="s">
        <v>1377</v>
      </c>
      <c r="D37" s="151">
        <v>4289</v>
      </c>
      <c r="E37" s="136">
        <f>ROUNDDOWN(VLOOKUP(B37,[2]RESUMO_COMPOSICAO!$B$892:$C$918,2,0)/Divisor_720,2)</f>
        <v>41.57</v>
      </c>
      <c r="F37" s="136">
        <f>E37*D37</f>
        <v>178293.73</v>
      </c>
      <c r="G37" s="136">
        <f t="shared" si="6"/>
        <v>5348811.9000000004</v>
      </c>
      <c r="K37" s="152"/>
    </row>
    <row r="38" spans="1:12" ht="30" customHeight="1" thickBot="1" x14ac:dyDescent="0.35">
      <c r="A38" s="118"/>
      <c r="B38" s="138" t="s">
        <v>1378</v>
      </c>
      <c r="C38" s="155" t="s">
        <v>1379</v>
      </c>
      <c r="D38" s="151">
        <v>12240</v>
      </c>
      <c r="E38" s="139">
        <f>ROUNDDOWN(VLOOKUP(B38,[2]RESUMO_COMPOSICAO!$B$892:$C$918,2,0)/Divisor_720,2)</f>
        <v>41.53</v>
      </c>
      <c r="F38" s="154">
        <f t="shared" ref="F38:F43" si="8">E38*D38</f>
        <v>508327.2</v>
      </c>
      <c r="G38" s="154">
        <f t="shared" si="6"/>
        <v>15249816</v>
      </c>
      <c r="K38" s="152"/>
    </row>
    <row r="39" spans="1:12" ht="30" customHeight="1" thickBot="1" x14ac:dyDescent="0.35">
      <c r="A39" s="118"/>
      <c r="B39" s="138" t="s">
        <v>1378</v>
      </c>
      <c r="C39" s="155" t="s">
        <v>1380</v>
      </c>
      <c r="D39" s="151">
        <v>24</v>
      </c>
      <c r="E39" s="136">
        <f>ROUNDDOWN(VLOOKUP(B39,[2]RESUMO_COMPOSICAO!$B$892:$C$918,2,0)/Divisor_720,2)</f>
        <v>41.53</v>
      </c>
      <c r="F39" s="136">
        <f t="shared" si="8"/>
        <v>996.72</v>
      </c>
      <c r="G39" s="136">
        <f t="shared" si="6"/>
        <v>29901.600000000002</v>
      </c>
      <c r="K39" s="152"/>
    </row>
    <row r="40" spans="1:12" ht="25.5" customHeight="1" thickBot="1" x14ac:dyDescent="0.35">
      <c r="A40" s="118"/>
      <c r="B40" s="140" t="s">
        <v>1381</v>
      </c>
      <c r="C40" s="150" t="s">
        <v>1382</v>
      </c>
      <c r="D40" s="151">
        <v>2160</v>
      </c>
      <c r="E40" s="139">
        <f>ROUNDDOWN(VLOOKUP(B40,[2]RESUMO_COMPOSICAO!$B$892:$C$918,2,0)/Divisor_720,2)</f>
        <v>42.49</v>
      </c>
      <c r="F40" s="154">
        <f t="shared" si="8"/>
        <v>91778.400000000009</v>
      </c>
      <c r="G40" s="154">
        <f t="shared" si="6"/>
        <v>2753352.0000000005</v>
      </c>
      <c r="K40" s="152"/>
    </row>
    <row r="41" spans="1:12" ht="25.5" customHeight="1" thickBot="1" x14ac:dyDescent="0.35">
      <c r="A41" s="118"/>
      <c r="B41" s="140" t="s">
        <v>1352</v>
      </c>
      <c r="C41" s="156" t="s">
        <v>1383</v>
      </c>
      <c r="D41" s="151">
        <v>0</v>
      </c>
      <c r="E41" s="136">
        <f>ROUNDDOWN(VLOOKUP(B41,[2]RESUMO_COMPOSICAO!$B$892:$C$918,2,0)/Divisor_720,2)</f>
        <v>41.54</v>
      </c>
      <c r="F41" s="136">
        <f t="shared" si="8"/>
        <v>0</v>
      </c>
      <c r="G41" s="136">
        <f t="shared" si="6"/>
        <v>0</v>
      </c>
      <c r="K41" s="152"/>
    </row>
    <row r="42" spans="1:12" ht="25.5" customHeight="1" thickBot="1" x14ac:dyDescent="0.35">
      <c r="A42" s="118"/>
      <c r="B42" s="140" t="s">
        <v>1353</v>
      </c>
      <c r="C42" s="156" t="s">
        <v>1384</v>
      </c>
      <c r="D42" s="151">
        <v>0</v>
      </c>
      <c r="E42" s="139">
        <f>ROUNDDOWN(VLOOKUP(B42,[2]RESUMO_COMPOSICAO!$B$892:$C$918,2,0)/Divisor_720,2)</f>
        <v>36.83</v>
      </c>
      <c r="F42" s="154">
        <f t="shared" si="8"/>
        <v>0</v>
      </c>
      <c r="G42" s="154">
        <f t="shared" si="6"/>
        <v>0</v>
      </c>
      <c r="K42" s="152"/>
    </row>
    <row r="43" spans="1:12" ht="25.5" customHeight="1" thickBot="1" x14ac:dyDescent="0.35">
      <c r="A43" s="118"/>
      <c r="B43" s="140" t="s">
        <v>1354</v>
      </c>
      <c r="C43" s="156" t="s">
        <v>1385</v>
      </c>
      <c r="D43" s="151">
        <v>0</v>
      </c>
      <c r="E43" s="139">
        <f>ROUNDDOWN(VLOOKUP(B43,[2]RESUMO_COMPOSICAO!$B$892:$C$918,2,0)/Divisor_720,2)</f>
        <v>36.94</v>
      </c>
      <c r="F43" s="154">
        <f t="shared" si="8"/>
        <v>0</v>
      </c>
      <c r="G43" s="154">
        <f t="shared" si="6"/>
        <v>0</v>
      </c>
      <c r="K43" s="152"/>
    </row>
    <row r="44" spans="1:12" ht="24" customHeight="1" thickBot="1" x14ac:dyDescent="0.35">
      <c r="A44" s="118"/>
      <c r="B44" s="138" t="s">
        <v>1355</v>
      </c>
      <c r="C44" s="150"/>
      <c r="D44" s="151">
        <v>1</v>
      </c>
      <c r="E44" s="136">
        <f>ROUNDDOWN(VLOOKUP(B44,[2]RESUMO_COMPOSICAO!$B$892:$C$918,2,0)/Divisor_720,2)</f>
        <v>38.1</v>
      </c>
      <c r="F44" s="136">
        <f t="shared" si="1"/>
        <v>38.1</v>
      </c>
      <c r="G44" s="136">
        <f t="shared" si="6"/>
        <v>1143</v>
      </c>
      <c r="K44" s="157"/>
    </row>
    <row r="45" spans="1:12" ht="25" customHeight="1" thickBot="1" x14ac:dyDescent="0.35">
      <c r="A45" s="118"/>
      <c r="B45" s="140" t="s">
        <v>1356</v>
      </c>
      <c r="C45" s="155"/>
      <c r="D45" s="151">
        <v>1</v>
      </c>
      <c r="E45" s="139">
        <f>ROUNDDOWN(VLOOKUP(B45,[2]RESUMO_COMPOSICAO!$B$892:$C$918,2,0)/Divisor_720,2)</f>
        <v>38.21</v>
      </c>
      <c r="F45" s="139">
        <f>E45*D45</f>
        <v>38.21</v>
      </c>
      <c r="G45" s="154">
        <f t="shared" si="6"/>
        <v>1146.3</v>
      </c>
      <c r="K45" s="157"/>
    </row>
    <row r="46" spans="1:12" ht="30" customHeight="1" thickBot="1" x14ac:dyDescent="0.35">
      <c r="A46" s="118"/>
      <c r="B46" s="138" t="s">
        <v>1357</v>
      </c>
      <c r="C46" s="150"/>
      <c r="D46" s="151">
        <v>17</v>
      </c>
      <c r="E46" s="136">
        <f>ROUNDDOWN(VLOOKUP(B46,[2]RESUMO_COMPOSICAO!$B$892:$C$918,2,0)/Divisor_720,2)</f>
        <v>86.41</v>
      </c>
      <c r="F46" s="136">
        <f t="shared" si="1"/>
        <v>1468.97</v>
      </c>
      <c r="G46" s="136">
        <f t="shared" si="6"/>
        <v>44069.1</v>
      </c>
      <c r="K46" s="157"/>
    </row>
    <row r="47" spans="1:12" ht="29.5" customHeight="1" thickBot="1" x14ac:dyDescent="0.35">
      <c r="A47" s="118"/>
      <c r="B47" s="140" t="s">
        <v>1386</v>
      </c>
      <c r="C47" s="139"/>
      <c r="D47" s="151">
        <v>1</v>
      </c>
      <c r="E47" s="139">
        <f>ROUNDDOWN(VLOOKUP(B47,[2]RESUMO_COMPOSICAO!$B$892:$C$918,2,0)/Divisor_720,2)</f>
        <v>103.37</v>
      </c>
      <c r="F47" s="139">
        <f t="shared" si="1"/>
        <v>103.37</v>
      </c>
      <c r="G47" s="154">
        <f t="shared" si="6"/>
        <v>3101.1000000000004</v>
      </c>
      <c r="K47" s="157"/>
    </row>
    <row r="48" spans="1:12" ht="30" customHeight="1" thickBot="1" x14ac:dyDescent="0.35">
      <c r="A48" s="118"/>
      <c r="B48" s="138" t="s">
        <v>1387</v>
      </c>
      <c r="C48" s="150"/>
      <c r="D48" s="151">
        <v>1</v>
      </c>
      <c r="E48" s="136">
        <f>ROUNDDOWN(VLOOKUP(B48,[2]RESUMO_COMPOSICAO!$B$892:$C$918,2,0)/Divisor_720,2)</f>
        <v>39.06</v>
      </c>
      <c r="F48" s="136">
        <f>E48*D48</f>
        <v>39.06</v>
      </c>
      <c r="G48" s="136">
        <f t="shared" si="6"/>
        <v>1171.8000000000002</v>
      </c>
      <c r="I48" s="122">
        <v>135</v>
      </c>
      <c r="K48" s="157"/>
    </row>
    <row r="49" spans="1:11" ht="29.5" customHeight="1" thickBot="1" x14ac:dyDescent="0.35">
      <c r="A49" s="118"/>
      <c r="B49" s="140" t="s">
        <v>1388</v>
      </c>
      <c r="C49" s="155"/>
      <c r="D49" s="151">
        <v>1</v>
      </c>
      <c r="E49" s="139">
        <f>ROUNDDOWN(VLOOKUP(B49,[2]RESUMO_COMPOSICAO!$B$892:$C$918,2,0)/Divisor_215,2)</f>
        <v>44.24</v>
      </c>
      <c r="F49" s="139">
        <f t="shared" si="1"/>
        <v>44.24</v>
      </c>
      <c r="G49" s="154">
        <f t="shared" si="6"/>
        <v>1327.2</v>
      </c>
      <c r="K49" s="157"/>
    </row>
    <row r="50" spans="1:11" ht="30" customHeight="1" thickBot="1" x14ac:dyDescent="0.35">
      <c r="A50" s="118"/>
      <c r="B50" s="138" t="s">
        <v>1358</v>
      </c>
      <c r="C50" s="150"/>
      <c r="D50" s="151">
        <v>1</v>
      </c>
      <c r="E50" s="136">
        <f>ROUNDDOWN(VLOOKUP(B50,[2]RESUMO_COMPOSICAO!$B$892:$C$918,2,0)/Divisor_215,2)</f>
        <v>44.6</v>
      </c>
      <c r="F50" s="136">
        <f t="shared" si="1"/>
        <v>44.6</v>
      </c>
      <c r="G50" s="136">
        <f t="shared" si="6"/>
        <v>1338</v>
      </c>
      <c r="K50" s="157"/>
    </row>
    <row r="51" spans="1:11" ht="30" customHeight="1" thickBot="1" x14ac:dyDescent="0.35">
      <c r="A51" s="118"/>
      <c r="B51" s="138" t="s">
        <v>1359</v>
      </c>
      <c r="C51" s="158"/>
      <c r="D51" s="151">
        <v>1</v>
      </c>
      <c r="E51" s="139">
        <f>ROUNDDOWN(VLOOKUP(B51,[2]RESUMO_COMPOSICAO!$B$892:$C$918,2,0)/Divisor_215,2)</f>
        <v>31.93</v>
      </c>
      <c r="F51" s="139">
        <f t="shared" si="1"/>
        <v>31.93</v>
      </c>
      <c r="G51" s="139">
        <f t="shared" si="6"/>
        <v>957.9</v>
      </c>
      <c r="K51" s="157"/>
    </row>
    <row r="52" spans="1:11" ht="30" customHeight="1" thickBot="1" x14ac:dyDescent="0.35">
      <c r="A52" s="118"/>
      <c r="B52" s="138" t="s">
        <v>1360</v>
      </c>
      <c r="C52" s="150"/>
      <c r="D52" s="151">
        <v>1</v>
      </c>
      <c r="E52" s="136">
        <f>ROUNDDOWN(VLOOKUP(B52,[2]RESUMO_COMPOSICAO!$B$892:$C$918,2,0)/Divisor_215,2)</f>
        <v>32.29</v>
      </c>
      <c r="F52" s="136">
        <f t="shared" si="1"/>
        <v>32.29</v>
      </c>
      <c r="G52" s="136">
        <f t="shared" si="6"/>
        <v>968.69999999999993</v>
      </c>
      <c r="K52" s="157"/>
    </row>
    <row r="53" spans="1:11" ht="29.5" customHeight="1" thickBot="1" x14ac:dyDescent="0.35">
      <c r="A53" s="118"/>
      <c r="B53" s="140" t="s">
        <v>1389</v>
      </c>
      <c r="C53" s="158" t="s">
        <v>1390</v>
      </c>
      <c r="D53" s="151">
        <v>63</v>
      </c>
      <c r="E53" s="139">
        <f>ROUNDDOWN(VLOOKUP(B53,[2]RESUMO_COMPOSICAO!$B$892:$C$918,2,0),2)</f>
        <v>246.35</v>
      </c>
      <c r="F53" s="139">
        <f>E53*D53</f>
        <v>15520.05</v>
      </c>
      <c r="G53" s="154">
        <f t="shared" si="6"/>
        <v>465601.5</v>
      </c>
      <c r="K53" s="157"/>
    </row>
    <row r="54" spans="1:11" ht="30" customHeight="1" thickBot="1" x14ac:dyDescent="0.35">
      <c r="A54" s="118"/>
      <c r="B54" s="159" t="s">
        <v>21</v>
      </c>
      <c r="C54" s="160"/>
      <c r="D54" s="160"/>
      <c r="E54" s="161"/>
      <c r="F54" s="162">
        <f>SUM(F35:F53)</f>
        <v>1033385.2300000001</v>
      </c>
      <c r="G54" s="162">
        <f>SUM(G35:G53)</f>
        <v>31001556.900000006</v>
      </c>
      <c r="H54" s="137">
        <f>F54-F39</f>
        <v>1032388.5100000001</v>
      </c>
      <c r="I54" s="137">
        <f>F39</f>
        <v>996.72</v>
      </c>
    </row>
    <row r="55" spans="1:11" ht="14.5" thickBot="1" x14ac:dyDescent="0.35">
      <c r="B55" s="163"/>
      <c r="C55" s="163"/>
      <c r="D55" s="147"/>
      <c r="E55" s="147"/>
      <c r="F55" s="147"/>
      <c r="G55" s="148"/>
      <c r="H55" s="137">
        <f>H54*16/30</f>
        <v>550607.20533333335</v>
      </c>
      <c r="I55" s="137">
        <f>I54*16/30</f>
        <v>531.58400000000006</v>
      </c>
    </row>
    <row r="56" spans="1:11" ht="25.5" customHeight="1" thickBot="1" x14ac:dyDescent="0.35">
      <c r="A56" s="118"/>
      <c r="B56" s="149" t="str">
        <f>CONCATENATE("NOVAS UNIDADES - ",'[2]INSERÇÃO-DE-DADOS'!O14)</f>
        <v>NOVAS UNIDADES - PARÁ</v>
      </c>
      <c r="C56" s="149"/>
      <c r="D56" s="149"/>
      <c r="E56" s="149"/>
      <c r="F56" s="149"/>
      <c r="G56" s="149"/>
    </row>
    <row r="57" spans="1:11" ht="34.5" customHeight="1" thickBot="1" x14ac:dyDescent="0.35">
      <c r="A57" s="118"/>
      <c r="B57" s="133" t="s">
        <v>954</v>
      </c>
      <c r="C57" s="133"/>
      <c r="D57" s="133" t="s">
        <v>1363</v>
      </c>
      <c r="E57" s="133" t="s">
        <v>1364</v>
      </c>
      <c r="F57" s="133" t="s">
        <v>1365</v>
      </c>
      <c r="G57" s="133" t="s">
        <v>1366</v>
      </c>
    </row>
    <row r="58" spans="1:11" ht="15" customHeight="1" thickBot="1" x14ac:dyDescent="0.35">
      <c r="A58" s="118"/>
      <c r="B58" s="140" t="str">
        <f>[2]RESUMO_COMPOSICAO!B892</f>
        <v>Posto "A"</v>
      </c>
      <c r="C58" s="140"/>
      <c r="D58" s="135">
        <v>6</v>
      </c>
      <c r="E58" s="164">
        <f>[2]RESUMO_COMPOSICAO!C892</f>
        <v>7794.19</v>
      </c>
      <c r="F58" s="136">
        <f>E58*D58</f>
        <v>46765.14</v>
      </c>
      <c r="G58" s="136">
        <f>F58*NUMERO_MESES_EXEC_CONTRATUAL</f>
        <v>1402954.2</v>
      </c>
      <c r="H58" s="137" t="e">
        <f>H54+#REF!</f>
        <v>#REF!</v>
      </c>
      <c r="I58" s="137" t="e">
        <f>I54+#REF!</f>
        <v>#REF!</v>
      </c>
    </row>
    <row r="59" spans="1:11" ht="15" customHeight="1" thickBot="1" x14ac:dyDescent="0.35">
      <c r="A59" s="118"/>
      <c r="B59" s="138" t="str">
        <f>[2]RESUMO_COMPOSICAO!B894</f>
        <v>Posto "A1"</v>
      </c>
      <c r="C59" s="138"/>
      <c r="D59" s="135">
        <v>1</v>
      </c>
      <c r="E59" s="165">
        <f>[2]RESUMO_COMPOSICAO!C894</f>
        <v>6636.57</v>
      </c>
      <c r="F59" s="139">
        <f t="shared" ref="F59:F61" si="9">E59*D59</f>
        <v>6636.57</v>
      </c>
      <c r="G59" s="154">
        <f>F59*NUMERO_MESES_EXEC_CONTRATUAL</f>
        <v>199097.09999999998</v>
      </c>
      <c r="H59" s="137" t="e">
        <f>H54+#REF!</f>
        <v>#REF!</v>
      </c>
      <c r="I59" s="137" t="e">
        <f>I54+#REF!</f>
        <v>#REF!</v>
      </c>
    </row>
    <row r="60" spans="1:11" ht="15" customHeight="1" thickBot="1" x14ac:dyDescent="0.35">
      <c r="A60" s="118"/>
      <c r="B60" s="140" t="str">
        <f>[2]RESUMO_COMPOSICAO!B896</f>
        <v>Posto "A6"</v>
      </c>
      <c r="C60" s="140"/>
      <c r="D60" s="135">
        <v>1</v>
      </c>
      <c r="E60" s="164">
        <f>[2]RESUMO_COMPOSICAO!C896</f>
        <v>7773.6</v>
      </c>
      <c r="F60" s="139">
        <f t="shared" si="9"/>
        <v>7773.6</v>
      </c>
      <c r="G60" s="154">
        <f>F60*NUMERO_MESES_EXEC_CONTRATUAL</f>
        <v>233208</v>
      </c>
      <c r="H60" s="137" t="e">
        <f>H59+#REF!</f>
        <v>#REF!</v>
      </c>
    </row>
    <row r="61" spans="1:11" ht="15" customHeight="1" thickBot="1" x14ac:dyDescent="0.35">
      <c r="A61" s="118"/>
      <c r="B61" s="138" t="s">
        <v>1350</v>
      </c>
      <c r="C61" s="138"/>
      <c r="D61" s="135">
        <v>1</v>
      </c>
      <c r="E61" s="165">
        <f>[2]RESUMO_COMPOSICAO!C897</f>
        <v>6713.66</v>
      </c>
      <c r="F61" s="139">
        <f t="shared" si="9"/>
        <v>6713.66</v>
      </c>
      <c r="G61" s="154">
        <f>F61*NUMERO_MESES_EXEC_CONTRATUAL</f>
        <v>201409.8</v>
      </c>
      <c r="H61" s="137"/>
    </row>
    <row r="62" spans="1:11" ht="15" customHeight="1" thickBot="1" x14ac:dyDescent="0.35">
      <c r="A62" s="118"/>
      <c r="B62" s="138" t="s">
        <v>1351</v>
      </c>
      <c r="C62" s="138"/>
      <c r="D62" s="135">
        <v>0</v>
      </c>
      <c r="E62" s="165">
        <f>[2]RESUMO_COMPOSICAO!C899</f>
        <v>13085.26</v>
      </c>
      <c r="F62" s="139">
        <f>E62*D62</f>
        <v>0</v>
      </c>
      <c r="G62" s="154">
        <f>F62*NUMERO_MESES_EXEC_CONTRATUAL</f>
        <v>0</v>
      </c>
      <c r="H62" s="137" t="e">
        <f>H59+#REF!</f>
        <v>#REF!</v>
      </c>
      <c r="I62" s="137" t="e">
        <f>I59+#REF!</f>
        <v>#REF!</v>
      </c>
    </row>
    <row r="63" spans="1:11" ht="25" customHeight="1" thickBot="1" x14ac:dyDescent="0.35">
      <c r="A63" s="118"/>
      <c r="B63" s="142" t="s">
        <v>21</v>
      </c>
      <c r="C63" s="142"/>
      <c r="D63" s="143">
        <f>SUM(D58:D62)</f>
        <v>9</v>
      </c>
      <c r="E63" s="143"/>
      <c r="F63" s="166">
        <f>SUM(F58:F62)</f>
        <v>67888.97</v>
      </c>
      <c r="G63" s="166">
        <f>SUM(G58:G62)</f>
        <v>2036669.0999999999</v>
      </c>
      <c r="I63" s="137" t="e">
        <f>I59+#REF!</f>
        <v>#REF!</v>
      </c>
      <c r="J63" s="137" t="e">
        <f>I63*13/30</f>
        <v>#REF!</v>
      </c>
    </row>
    <row r="64" spans="1:11" ht="14.5" thickBot="1" x14ac:dyDescent="0.35">
      <c r="B64" s="163"/>
      <c r="C64" s="163"/>
      <c r="D64" s="147"/>
      <c r="E64" s="147"/>
      <c r="F64" s="147"/>
      <c r="G64" s="148"/>
    </row>
    <row r="65" spans="1:12" ht="30" customHeight="1" thickBot="1" x14ac:dyDescent="0.35">
      <c r="A65" s="118"/>
      <c r="B65" s="167" t="s">
        <v>1391</v>
      </c>
      <c r="C65" s="168"/>
      <c r="D65" s="168"/>
      <c r="E65" s="168"/>
      <c r="F65" s="168"/>
      <c r="G65" s="169"/>
    </row>
    <row r="66" spans="1:12" ht="26.5" thickBot="1" x14ac:dyDescent="0.35">
      <c r="A66" s="118"/>
      <c r="B66" s="149" t="s">
        <v>1392</v>
      </c>
      <c r="C66" s="149"/>
      <c r="D66" s="149"/>
      <c r="E66" s="149"/>
      <c r="F66" s="133" t="s">
        <v>1393</v>
      </c>
      <c r="G66" s="133" t="s">
        <v>1394</v>
      </c>
    </row>
    <row r="67" spans="1:12" ht="18.649999999999999" customHeight="1" thickBot="1" x14ac:dyDescent="0.35">
      <c r="A67" s="118"/>
      <c r="B67" s="170" t="s">
        <v>1395</v>
      </c>
      <c r="C67" s="170"/>
      <c r="D67" s="170"/>
      <c r="E67" s="170"/>
      <c r="F67" s="171">
        <f>F31</f>
        <v>1698490.0399999998</v>
      </c>
      <c r="G67" s="136">
        <f>F67*NUMERO_MESES_EXEC_CONTRATUAL</f>
        <v>50954701.199999996</v>
      </c>
      <c r="H67" s="137"/>
    </row>
    <row r="68" spans="1:12" ht="18.649999999999999" customHeight="1" thickBot="1" x14ac:dyDescent="0.35">
      <c r="A68" s="118"/>
      <c r="B68" s="172" t="s">
        <v>1396</v>
      </c>
      <c r="C68" s="172"/>
      <c r="D68" s="172"/>
      <c r="E68" s="172"/>
      <c r="F68" s="173">
        <f>F54</f>
        <v>1033385.2300000001</v>
      </c>
      <c r="G68" s="139">
        <f>F68*NUMERO_MESES_EXEC_CONTRATUAL</f>
        <v>31001556.900000002</v>
      </c>
      <c r="H68" s="137"/>
    </row>
    <row r="69" spans="1:12" ht="18.649999999999999" customHeight="1" thickBot="1" x14ac:dyDescent="0.35">
      <c r="A69" s="118"/>
      <c r="B69" s="170" t="s">
        <v>1397</v>
      </c>
      <c r="C69" s="170"/>
      <c r="D69" s="170"/>
      <c r="E69" s="170"/>
      <c r="F69" s="171">
        <f>F63</f>
        <v>67888.97</v>
      </c>
      <c r="G69" s="136">
        <f>F69*NUMERO_MESES_EXEC_CONTRATUAL</f>
        <v>2036669.1</v>
      </c>
      <c r="H69" s="137"/>
    </row>
    <row r="70" spans="1:12" ht="30" customHeight="1" thickBot="1" x14ac:dyDescent="0.35">
      <c r="A70" s="118"/>
      <c r="B70" s="174" t="s">
        <v>1398</v>
      </c>
      <c r="C70" s="174"/>
      <c r="D70" s="174"/>
      <c r="E70" s="174"/>
      <c r="F70" s="175">
        <f>SUM(F67:F69)</f>
        <v>2799764.24</v>
      </c>
      <c r="G70" s="162">
        <f>SUM(G67:G69)</f>
        <v>83992927.199999988</v>
      </c>
      <c r="H70" s="137"/>
      <c r="L70" s="137"/>
    </row>
    <row r="71" spans="1:12" ht="23" customHeight="1" x14ac:dyDescent="0.35">
      <c r="B71" s="176"/>
      <c r="C71" s="176"/>
      <c r="D71" s="177"/>
      <c r="E71" s="177"/>
      <c r="F71" s="177"/>
      <c r="G71" s="177"/>
      <c r="K71" s="178"/>
      <c r="L71" s="137"/>
    </row>
    <row r="72" spans="1:12" ht="25.5" customHeight="1" x14ac:dyDescent="0.3">
      <c r="K72" s="137"/>
      <c r="L72" s="137"/>
    </row>
    <row r="73" spans="1:12" ht="10" customHeight="1" x14ac:dyDescent="0.3">
      <c r="L73" s="137"/>
    </row>
    <row r="74" spans="1:12" ht="6.65" customHeight="1" x14ac:dyDescent="0.3">
      <c r="L74" s="137"/>
    </row>
    <row r="75" spans="1:12" x14ac:dyDescent="0.3">
      <c r="K75" s="181"/>
    </row>
    <row r="76" spans="1:12" x14ac:dyDescent="0.3">
      <c r="G76" s="182"/>
      <c r="K76" s="137"/>
    </row>
    <row r="77" spans="1:12" x14ac:dyDescent="0.3">
      <c r="G77" s="182"/>
      <c r="K77" s="137"/>
    </row>
  </sheetData>
  <mergeCells count="13">
    <mergeCell ref="B70:E70"/>
    <mergeCell ref="B56:G56"/>
    <mergeCell ref="B65:G65"/>
    <mergeCell ref="B66:E66"/>
    <mergeCell ref="B67:E67"/>
    <mergeCell ref="B68:E68"/>
    <mergeCell ref="B69:E69"/>
    <mergeCell ref="B1:G1"/>
    <mergeCell ref="B2:G2"/>
    <mergeCell ref="B3:G3"/>
    <mergeCell ref="B4:C4"/>
    <mergeCell ref="B33:G33"/>
    <mergeCell ref="B54:E54"/>
  </mergeCells>
  <pageMargins left="0.51181102362204722" right="0.51181102362204722" top="0.78740157480314965" bottom="0.78740157480314965" header="0.31496062992125984" footer="0.31496062992125984"/>
  <pageSetup paperSize="9" scale="68" fitToHeight="0" orientation="portrait" r:id="rId1"/>
  <headerFooter>
    <oddHeader>&amp;L&amp;G&amp;CANEXO III - Planilha de Composição de Custos (PCC)</oddHeader>
    <oddFooter>&amp;RPágina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f36ac4e-0087-47df-bda7-82429442a9bc" xsi:nil="true"/>
    <lcf76f155ced4ddcb4097134ff3c332f xmlns="30e5b6e8-176a-4c1e-b76a-06c0039689ae">
      <Terms xmlns="http://schemas.microsoft.com/office/infopath/2007/PartnerControls"/>
    </lcf76f155ced4ddcb4097134ff3c332f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20" ma:contentTypeDescription="Crie um novo documento." ma:contentTypeScope="" ma:versionID="f33e0d6711e36c868497a73ba6ca7b7e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f255c2a4ec62e1a003f99b08fec438f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Data_x002f_Hora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 ma:readOnly="false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Data_x002f_Hora" ma:index="3" nillable="true" ma:displayName="Data/Hora" ma:format="DateOnly" ma:internalName="Data_x002f_Hora" ma:readOnly="false">
      <xsd:simpleType>
        <xsd:restriction base="dms:DateTime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readOnly="false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údo"/>
        <xsd:element ref="dc:title" minOccurs="0" maxOccurs="1" ma:index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A63895-92C7-4F44-A12B-62F5BDE09838}">
  <ds:schemaRefs>
    <ds:schemaRef ds:uri="http://www.w3.org/XML/1998/namespace"/>
    <ds:schemaRef ds:uri="f8dcdcad-47fc-4037-940c-5d993b467799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ed7612f6-47bd-47a3-b54e-ef6a8021a9d7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FA04738-9F5D-4EA7-A758-7ED068625A75}"/>
</file>

<file path=customXml/itemProps3.xml><?xml version="1.0" encoding="utf-8"?>
<ds:datastoreItem xmlns:ds="http://schemas.openxmlformats.org/officeDocument/2006/customXml" ds:itemID="{2F13966E-B4BE-4935-93B5-6BEF9BED78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POSTOS I - ABC, Santo e Centro</vt:lpstr>
      <vt:lpstr>Postos e Unidades</vt:lpstr>
      <vt:lpstr>QUANTIDADES I</vt:lpstr>
      <vt:lpstr>RESUMO_PREÇOS</vt:lpstr>
      <vt:lpstr>RESUMO_PREÇOS!Area_de_impressao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Matheus Gustavo Liska</dc:creator>
  <cp:keywords/>
  <dc:description/>
  <cp:lastModifiedBy>Beatriz Jackiu Pisa</cp:lastModifiedBy>
  <cp:revision/>
  <dcterms:created xsi:type="dcterms:W3CDTF">2025-07-24T17:51:08Z</dcterms:created>
  <dcterms:modified xsi:type="dcterms:W3CDTF">2026-08-13T19:33:16Z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2025-11-04T13:26:42Z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bf4fe26a-3d2d-4670-ac3b-91bf7b70580c</vt:lpwstr>
  </property>
  <property fmtid="{D5CDD505-2E9C-101B-9397-08002B2CF9AE}" pid="10" name="MSIP_Label_fde7aacd-7cc4-4c31-9e6f-7ef306428f09_ContentBits">
    <vt:lpwstr>1</vt:lpwstr>
  </property>
</Properties>
</file>